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88CD921C-4524-4A51-BAA3-8BBE5DE46B21}" xr6:coauthVersionLast="47" xr6:coauthVersionMax="47" xr10:uidLastSave="{00000000-0000-0000-0000-000000000000}"/>
  <bookViews>
    <workbookView xWindow="-120" yWindow="-120" windowWidth="38640" windowHeight="21120" activeTab="1" xr2:uid="{8D7A101D-B0C2-45C7-B6BA-A3E60F61A1B7}"/>
  </bookViews>
  <sheets>
    <sheet name="Strom Tabelle 2019 - 2020" sheetId="1" r:id="rId1"/>
    <sheet name="Strom Tabelle 2020 - 202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9" i="2" l="1"/>
  <c r="B39" i="2"/>
  <c r="Z35" i="2"/>
  <c r="AA35" i="2"/>
  <c r="T35" i="2"/>
  <c r="U35" i="2"/>
  <c r="L35" i="2"/>
  <c r="M35" i="2"/>
  <c r="F35" i="2"/>
  <c r="G35" i="2"/>
  <c r="Z34" i="2"/>
  <c r="AA34" i="2"/>
  <c r="T34" i="2"/>
  <c r="U34" i="2"/>
  <c r="L34" i="2"/>
  <c r="M34" i="2"/>
  <c r="F34" i="2"/>
  <c r="G34" i="2"/>
  <c r="Z33" i="2"/>
  <c r="AA33" i="2"/>
  <c r="T33" i="2"/>
  <c r="U33" i="2"/>
  <c r="L33" i="2"/>
  <c r="M33" i="2"/>
  <c r="F33" i="2"/>
  <c r="G33" i="2"/>
  <c r="Z32" i="2"/>
  <c r="AA32" i="2"/>
  <c r="T32" i="2"/>
  <c r="U32" i="2"/>
  <c r="L32" i="2"/>
  <c r="M32" i="2"/>
  <c r="F32" i="2"/>
  <c r="G32" i="2"/>
  <c r="Z31" i="2"/>
  <c r="AA31" i="2"/>
  <c r="T31" i="2"/>
  <c r="U31" i="2"/>
  <c r="L31" i="2"/>
  <c r="M31" i="2"/>
  <c r="F31" i="2"/>
  <c r="G31" i="2"/>
  <c r="Z30" i="2"/>
  <c r="AA30" i="2"/>
  <c r="T30" i="2"/>
  <c r="U30" i="2"/>
  <c r="L30" i="2"/>
  <c r="M30" i="2"/>
  <c r="F30" i="2"/>
  <c r="G30" i="2"/>
  <c r="Z29" i="2"/>
  <c r="AA29" i="2"/>
  <c r="T29" i="2"/>
  <c r="U29" i="2"/>
  <c r="L29" i="2"/>
  <c r="M29" i="2"/>
  <c r="F29" i="2"/>
  <c r="G29" i="2"/>
  <c r="Z28" i="2"/>
  <c r="AA28" i="2"/>
  <c r="T28" i="2"/>
  <c r="U28" i="2"/>
  <c r="L28" i="2"/>
  <c r="M28" i="2"/>
  <c r="F28" i="2"/>
  <c r="G28" i="2"/>
  <c r="Z27" i="2"/>
  <c r="AA27" i="2"/>
  <c r="T27" i="2"/>
  <c r="U27" i="2"/>
  <c r="L27" i="2"/>
  <c r="M27" i="2"/>
  <c r="F27" i="2"/>
  <c r="G27" i="2"/>
  <c r="Z26" i="2"/>
  <c r="AA26" i="2"/>
  <c r="T26" i="2"/>
  <c r="U26" i="2"/>
  <c r="L26" i="2"/>
  <c r="M26" i="2"/>
  <c r="F26" i="2"/>
  <c r="G26" i="2"/>
  <c r="Z25" i="2"/>
  <c r="AA25" i="2"/>
  <c r="T25" i="2"/>
  <c r="U25" i="2"/>
  <c r="L25" i="2"/>
  <c r="M25" i="2"/>
  <c r="F25" i="2"/>
  <c r="G25" i="2"/>
  <c r="Z24" i="2"/>
  <c r="AA24" i="2"/>
  <c r="T24" i="2"/>
  <c r="U24" i="2"/>
  <c r="L24" i="2"/>
  <c r="M24" i="2"/>
  <c r="F24" i="2"/>
  <c r="G24" i="2"/>
  <c r="Z23" i="2"/>
  <c r="AA23" i="2"/>
  <c r="T23" i="2"/>
  <c r="U23" i="2"/>
  <c r="L23" i="2"/>
  <c r="M23" i="2"/>
  <c r="F23" i="2"/>
  <c r="G23" i="2"/>
  <c r="Z22" i="2"/>
  <c r="AA22" i="2"/>
  <c r="T22" i="2"/>
  <c r="U22" i="2"/>
  <c r="L22" i="2"/>
  <c r="M22" i="2"/>
  <c r="F22" i="2"/>
  <c r="G22" i="2"/>
  <c r="Z21" i="2"/>
  <c r="AA21" i="2"/>
  <c r="T21" i="2"/>
  <c r="U21" i="2"/>
  <c r="L21" i="2"/>
  <c r="M21" i="2"/>
  <c r="F21" i="2"/>
  <c r="G21" i="2"/>
  <c r="Z20" i="2"/>
  <c r="AA20" i="2"/>
  <c r="T20" i="2"/>
  <c r="U20" i="2"/>
  <c r="L20" i="2"/>
  <c r="M20" i="2"/>
  <c r="F20" i="2"/>
  <c r="G20" i="2"/>
  <c r="Z19" i="2"/>
  <c r="AA19" i="2"/>
  <c r="T19" i="2"/>
  <c r="U19" i="2"/>
  <c r="L19" i="2"/>
  <c r="M19" i="2"/>
  <c r="F19" i="2"/>
  <c r="G19" i="2"/>
  <c r="Z18" i="2"/>
  <c r="AA18" i="2"/>
  <c r="T18" i="2"/>
  <c r="U18" i="2"/>
  <c r="L18" i="2"/>
  <c r="M18" i="2"/>
  <c r="F18" i="2"/>
  <c r="G18" i="2"/>
  <c r="Z17" i="2"/>
  <c r="AA17" i="2"/>
  <c r="T17" i="2"/>
  <c r="U17" i="2"/>
  <c r="L17" i="2"/>
  <c r="M17" i="2"/>
  <c r="F17" i="2"/>
  <c r="G17" i="2"/>
  <c r="Z16" i="2"/>
  <c r="AA16" i="2"/>
  <c r="T16" i="2"/>
  <c r="U16" i="2"/>
  <c r="L16" i="2"/>
  <c r="M16" i="2"/>
  <c r="F16" i="2"/>
  <c r="G16" i="2"/>
  <c r="Z15" i="2"/>
  <c r="AA15" i="2"/>
  <c r="T15" i="2"/>
  <c r="U15" i="2"/>
  <c r="L15" i="2"/>
  <c r="F15" i="2"/>
  <c r="G15" i="2"/>
  <c r="Z14" i="2"/>
  <c r="AA14" i="2"/>
  <c r="T14" i="2"/>
  <c r="U14" i="2"/>
  <c r="L14" i="2"/>
  <c r="M14" i="2"/>
  <c r="F14" i="2"/>
  <c r="G14" i="2"/>
  <c r="Z13" i="2"/>
  <c r="AA13" i="2"/>
  <c r="T13" i="2"/>
  <c r="U13" i="2"/>
  <c r="L13" i="2"/>
  <c r="M13" i="2"/>
  <c r="F13" i="2"/>
  <c r="G13" i="2"/>
  <c r="Z12" i="2"/>
  <c r="AA12" i="2"/>
  <c r="T12" i="2"/>
  <c r="U12" i="2"/>
  <c r="L12" i="2"/>
  <c r="M12" i="2"/>
  <c r="F12" i="2"/>
  <c r="G12" i="2"/>
  <c r="Z11" i="2"/>
  <c r="AA11" i="2"/>
  <c r="T11" i="2"/>
  <c r="U11" i="2"/>
  <c r="L11" i="2"/>
  <c r="M11" i="2"/>
  <c r="F11" i="2"/>
  <c r="G11" i="2"/>
  <c r="Z10" i="2"/>
  <c r="AA10" i="2"/>
  <c r="T10" i="2"/>
  <c r="U10" i="2"/>
  <c r="R10" i="2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R32" i="2" s="1"/>
  <c r="R33" i="2" s="1"/>
  <c r="R34" i="2" s="1"/>
  <c r="R35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Y39" i="2" s="1"/>
  <c r="L10" i="2"/>
  <c r="M10" i="2"/>
  <c r="F10" i="2"/>
  <c r="G10" i="2"/>
  <c r="D10" i="2"/>
  <c r="J39" i="2"/>
  <c r="L39" i="2"/>
  <c r="G37" i="2"/>
  <c r="AA37" i="2"/>
  <c r="U37" i="2"/>
  <c r="M15" i="2"/>
  <c r="M37" i="2"/>
  <c r="D11" i="2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K39" i="2" s="1"/>
  <c r="Z39" i="2"/>
  <c r="T10" i="1"/>
  <c r="AA39" i="2"/>
  <c r="M39" i="2"/>
  <c r="P39" i="1"/>
  <c r="B39" i="1"/>
  <c r="Z35" i="1"/>
  <c r="Z34" i="1"/>
  <c r="Z33" i="1"/>
  <c r="Z32" i="1"/>
  <c r="Z31" i="1"/>
  <c r="Z30" i="1"/>
  <c r="Z29" i="1"/>
  <c r="Z28" i="1"/>
  <c r="AA28" i="1" s="1"/>
  <c r="Z27" i="1"/>
  <c r="AA27" i="1" s="1"/>
  <c r="Z26" i="1"/>
  <c r="Z25" i="1"/>
  <c r="Z24" i="1"/>
  <c r="AA24" i="1" s="1"/>
  <c r="Z23" i="1"/>
  <c r="AA23" i="1" s="1"/>
  <c r="Z22" i="1"/>
  <c r="AA22" i="1" s="1"/>
  <c r="Z21" i="1"/>
  <c r="AA21" i="1" s="1"/>
  <c r="Z20" i="1"/>
  <c r="AA20" i="1" s="1"/>
  <c r="Z19" i="1"/>
  <c r="Z18" i="1"/>
  <c r="AA18" i="1" s="1"/>
  <c r="Z17" i="1"/>
  <c r="AA17" i="1" s="1"/>
  <c r="Z16" i="1"/>
  <c r="AA16" i="1" s="1"/>
  <c r="Z15" i="1"/>
  <c r="AA15" i="1" s="1"/>
  <c r="Z14" i="1"/>
  <c r="AA14" i="1" s="1"/>
  <c r="Z13" i="1"/>
  <c r="AA13" i="1" s="1"/>
  <c r="Z12" i="1"/>
  <c r="Z11" i="1"/>
  <c r="Z10" i="1"/>
  <c r="T35" i="1"/>
  <c r="U35" i="1" s="1"/>
  <c r="T34" i="1"/>
  <c r="U34" i="1" s="1"/>
  <c r="T33" i="1"/>
  <c r="U33" i="1" s="1"/>
  <c r="T32" i="1"/>
  <c r="T31" i="1"/>
  <c r="U31" i="1" s="1"/>
  <c r="T30" i="1"/>
  <c r="T29" i="1"/>
  <c r="T28" i="1"/>
  <c r="T27" i="1"/>
  <c r="U27" i="1" s="1"/>
  <c r="T26" i="1"/>
  <c r="U26" i="1" s="1"/>
  <c r="T25" i="1"/>
  <c r="T24" i="1"/>
  <c r="T23" i="1"/>
  <c r="U23" i="1" s="1"/>
  <c r="T22" i="1"/>
  <c r="U22" i="1" s="1"/>
  <c r="T21" i="1"/>
  <c r="U21" i="1" s="1"/>
  <c r="T20" i="1"/>
  <c r="T19" i="1"/>
  <c r="U19" i="1" s="1"/>
  <c r="T18" i="1"/>
  <c r="U18" i="1" s="1"/>
  <c r="T17" i="1"/>
  <c r="U17" i="1" s="1"/>
  <c r="T16" i="1"/>
  <c r="U16" i="1" s="1"/>
  <c r="T15" i="1"/>
  <c r="U15" i="1" s="1"/>
  <c r="T14" i="1"/>
  <c r="T13" i="1"/>
  <c r="T12" i="1"/>
  <c r="T11" i="1"/>
  <c r="U11" i="1" s="1"/>
  <c r="L12" i="1"/>
  <c r="L13" i="1"/>
  <c r="L14" i="1"/>
  <c r="M14" i="1" s="1"/>
  <c r="L15" i="1"/>
  <c r="M15" i="1" s="1"/>
  <c r="L16" i="1"/>
  <c r="L17" i="1"/>
  <c r="L18" i="1"/>
  <c r="M18" i="1" s="1"/>
  <c r="L19" i="1"/>
  <c r="L20" i="1"/>
  <c r="L21" i="1"/>
  <c r="L22" i="1"/>
  <c r="M22" i="1" s="1"/>
  <c r="L23" i="1"/>
  <c r="M23" i="1" s="1"/>
  <c r="L24" i="1"/>
  <c r="L25" i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L33" i="1"/>
  <c r="L34" i="1"/>
  <c r="M34" i="1" s="1"/>
  <c r="L35" i="1"/>
  <c r="M35" i="1" s="1"/>
  <c r="L11" i="1"/>
  <c r="M11" i="1" s="1"/>
  <c r="L10" i="1"/>
  <c r="M10" i="1" s="1"/>
  <c r="F12" i="1"/>
  <c r="G12" i="1" s="1"/>
  <c r="F13" i="1"/>
  <c r="G13" i="1" s="1"/>
  <c r="F14" i="1"/>
  <c r="F15" i="1"/>
  <c r="F16" i="1"/>
  <c r="G16" i="1" s="1"/>
  <c r="F17" i="1"/>
  <c r="G17" i="1" s="1"/>
  <c r="F18" i="1"/>
  <c r="G18" i="1" s="1"/>
  <c r="F19" i="1"/>
  <c r="G19" i="1" s="1"/>
  <c r="F20" i="1"/>
  <c r="F21" i="1"/>
  <c r="G21" i="1" s="1"/>
  <c r="F22" i="1"/>
  <c r="G22" i="1" s="1"/>
  <c r="F23" i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F32" i="1"/>
  <c r="G32" i="1" s="1"/>
  <c r="F33" i="1"/>
  <c r="G33" i="1" s="1"/>
  <c r="F34" i="1"/>
  <c r="G34" i="1" s="1"/>
  <c r="F35" i="1"/>
  <c r="G35" i="1" s="1"/>
  <c r="F11" i="1"/>
  <c r="G11" i="1" s="1"/>
  <c r="F10" i="1"/>
  <c r="G10" i="1" s="1"/>
  <c r="AA35" i="1"/>
  <c r="AA34" i="1"/>
  <c r="AA33" i="1"/>
  <c r="AA32" i="1"/>
  <c r="U32" i="1"/>
  <c r="AA31" i="1"/>
  <c r="AA30" i="1"/>
  <c r="U30" i="1"/>
  <c r="AA29" i="1"/>
  <c r="U29" i="1"/>
  <c r="U28" i="1"/>
  <c r="AA26" i="1"/>
  <c r="AA25" i="1"/>
  <c r="U25" i="1"/>
  <c r="U24" i="1"/>
  <c r="U20" i="1"/>
  <c r="AA19" i="1"/>
  <c r="U14" i="1"/>
  <c r="U13" i="1"/>
  <c r="AA12" i="1"/>
  <c r="U12" i="1"/>
  <c r="AA11" i="1"/>
  <c r="AA10" i="1"/>
  <c r="U10" i="1"/>
  <c r="R10" i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X33" i="1" s="1"/>
  <c r="X34" i="1" s="1"/>
  <c r="X35" i="1" s="1"/>
  <c r="Y39" i="1" s="1"/>
  <c r="M33" i="1"/>
  <c r="M32" i="1"/>
  <c r="M25" i="1"/>
  <c r="M24" i="1"/>
  <c r="M21" i="1"/>
  <c r="M20" i="1"/>
  <c r="M19" i="1"/>
  <c r="M17" i="1"/>
  <c r="M16" i="1"/>
  <c r="M13" i="1"/>
  <c r="M12" i="1"/>
  <c r="X39" i="1"/>
  <c r="D10" i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K39" i="1" s="1"/>
  <c r="G31" i="1"/>
  <c r="G23" i="1"/>
  <c r="G20" i="1"/>
  <c r="G15" i="1"/>
  <c r="G14" i="1"/>
  <c r="X39" i="2" l="1"/>
  <c r="J39" i="1"/>
  <c r="AA37" i="1"/>
  <c r="Z39" i="1"/>
  <c r="U37" i="1"/>
  <c r="M37" i="1"/>
  <c r="G37" i="1"/>
  <c r="L39" i="1"/>
  <c r="AA39" i="1" l="1"/>
  <c r="M39" i="1"/>
</calcChain>
</file>

<file path=xl/sharedStrings.xml><?xml version="1.0" encoding="utf-8"?>
<sst xmlns="http://schemas.openxmlformats.org/spreadsheetml/2006/main" count="224" uniqueCount="47">
  <si>
    <t>01</t>
  </si>
  <si>
    <t>02</t>
  </si>
  <si>
    <t>03</t>
  </si>
  <si>
    <t>04</t>
  </si>
  <si>
    <t>05</t>
  </si>
  <si>
    <t>06</t>
  </si>
  <si>
    <t>07</t>
  </si>
  <si>
    <t>08</t>
  </si>
  <si>
    <t>09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</si>
  <si>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</si>
  <si>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</si>
  <si>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</si>
  <si>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</si>
  <si>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</si>
  <si>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</si>
  <si>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</si>
  <si>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</si>
  <si>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</si>
  <si>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</si>
  <si>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</si>
  <si>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</si>
  <si>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</si>
  <si>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</si>
  <si>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</si>
  <si>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</si>
  <si>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</si>
  <si>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</si>
  <si>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</si>
  <si>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</si>
  <si>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</si>
  <si>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</si>
  <si>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</si>
  <si>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</si>
  <si>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</si>
  <si>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</si>
  <si>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Datum der</t>
  </si>
  <si>
    <t>Ablesung</t>
  </si>
  <si>
    <t>Zählerstand der</t>
  </si>
  <si>
    <t>Verbrauch pro</t>
  </si>
  <si>
    <t>Woche</t>
  </si>
  <si>
    <t>Kosten pro</t>
  </si>
  <si>
    <t>©</t>
  </si>
  <si>
    <t>Start des Ablese Datum  =</t>
  </si>
  <si>
    <t>Aktueller Strompreis in Euro</t>
  </si>
  <si>
    <t>ab den 01.01.2020 = 0,2590 / kWh</t>
  </si>
  <si>
    <t xml:space="preserve"> - Strom Zähler Stand 2020 / 2021 - Zähler Nummer : 00000000 -</t>
  </si>
  <si>
    <t xml:space="preserve"> - Strom Zähler Stand 2021 / 2022 - Zähler Nummer :00000000 -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</si>
</sst>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##,##0.0\ &quot;KW&quot;"/>
    <numFmt numFmtId="165" formatCode="#,##0.0\ &quot;KW&quot;;&quot;0,0&quot;\ &quot;KW&quot;"/>
    <numFmt numFmtId="166" formatCode="#,##0.00\ &quot;€&quot;;&quot;0,00&quot;\ &quot;€&quot;"/>
    <numFmt numFmtId="167" formatCode="#,##0.0000\ &quot;€&quot;"/>
    <numFmt numFmtId="168" formatCode="#,##0.00\ &quot;€&quot;"/>
    <numFmt numFmtId="169" formatCode="#,###,##0.0\ &quot;KW&quot;"/>
    <numFmt numFmtId="170" formatCode="hh:mm&quot; Uhr - Gesammter Verbrauch im Abrechnungs Bereich von &quot;"/>
    <numFmt numFmtId="171" formatCode="dd/mm/yyyy&quot; - Gesammter Verbrauch im Abrechnungs Bereich von &quot;"/>
    <numFmt numFmtId="172" formatCode="mmm/yyyy\ &quot; bis &quot;"/>
    <numFmt numFmtId="173" formatCode="mmm/yyyy\ &quot; = 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2" fillId="2" borderId="1" xfId="0" applyNumberFormat="1" applyFont="1" applyFill="1" applyBorder="1" applyAlignment="1" applyProtection="1">
      <alignment horizontal="center"/>
      <protection hidden="1"/>
    </xf>
    <xf numFmtId="14" fontId="2" fillId="2" borderId="2" xfId="0" applyNumberFormat="1" applyFont="1" applyFill="1" applyBorder="1" applyAlignment="1" applyProtection="1">
      <alignment horizontal="center"/>
      <protection hidden="1"/>
    </xf>
    <xf numFmtId="165" fontId="2" fillId="2" borderId="2" xfId="0" applyNumberFormat="1" applyFont="1" applyFill="1" applyBorder="1" applyAlignment="1" applyProtection="1">
      <alignment horizontal="right"/>
      <protection hidden="1"/>
    </xf>
    <xf numFmtId="166" fontId="2" fillId="2" borderId="3" xfId="0" applyNumberFormat="1" applyFont="1" applyFill="1" applyBorder="1" applyProtection="1">
      <protection hidden="1"/>
    </xf>
    <xf numFmtId="49" fontId="2" fillId="2" borderId="4" xfId="0" applyNumberFormat="1" applyFont="1" applyFill="1" applyBorder="1" applyAlignment="1" applyProtection="1">
      <alignment horizontal="center"/>
      <protection hidden="1"/>
    </xf>
    <xf numFmtId="14" fontId="2" fillId="2" borderId="5" xfId="0" applyNumberFormat="1" applyFont="1" applyFill="1" applyBorder="1" applyAlignment="1" applyProtection="1">
      <alignment horizontal="center"/>
      <protection hidden="1"/>
    </xf>
    <xf numFmtId="166" fontId="2" fillId="2" borderId="6" xfId="0" applyNumberFormat="1" applyFont="1" applyFill="1" applyBorder="1" applyProtection="1">
      <protection hidden="1"/>
    </xf>
    <xf numFmtId="164" fontId="2" fillId="2" borderId="2" xfId="0" applyNumberFormat="1" applyFont="1" applyFill="1" applyBorder="1" applyAlignment="1" applyProtection="1">
      <alignment horizontal="right"/>
      <protection locked="0" hidden="1"/>
    </xf>
    <xf numFmtId="164" fontId="2" fillId="2" borderId="5" xfId="0" applyNumberFormat="1" applyFont="1" applyFill="1" applyBorder="1" applyAlignment="1" applyProtection="1">
      <alignment horizontal="right"/>
      <protection locked="0" hidden="1"/>
    </xf>
    <xf numFmtId="0" fontId="3" fillId="2" borderId="22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2" borderId="0" xfId="0" applyFill="1"/>
    <xf numFmtId="0" fontId="0" fillId="2" borderId="12" xfId="0" applyFill="1" applyBorder="1"/>
    <xf numFmtId="0" fontId="0" fillId="2" borderId="13" xfId="0" applyFill="1" applyBorder="1"/>
    <xf numFmtId="0" fontId="3" fillId="2" borderId="25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0" fillId="2" borderId="14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 applyAlignment="1">
      <alignment horizontal="right"/>
    </xf>
    <xf numFmtId="0" fontId="0" fillId="2" borderId="11" xfId="0" applyFill="1" applyBorder="1"/>
    <xf numFmtId="0" fontId="2" fillId="2" borderId="0" xfId="0" applyFont="1" applyFill="1"/>
    <xf numFmtId="0" fontId="2" fillId="2" borderId="14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14" xfId="0" applyFont="1" applyFill="1" applyBorder="1"/>
    <xf numFmtId="0" fontId="0" fillId="2" borderId="13" xfId="0" applyFill="1" applyBorder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167" fontId="5" fillId="2" borderId="0" xfId="0" applyNumberFormat="1" applyFont="1" applyFill="1" applyAlignment="1" applyProtection="1">
      <alignment horizontal="center" vertical="center"/>
      <protection locked="0" hidden="1"/>
    </xf>
    <xf numFmtId="0" fontId="0" fillId="2" borderId="0" xfId="0" applyFill="1" applyProtection="1">
      <protection hidden="1"/>
    </xf>
    <xf numFmtId="0" fontId="0" fillId="2" borderId="14" xfId="0" applyFill="1" applyBorder="1" applyProtection="1">
      <protection hidden="1"/>
    </xf>
    <xf numFmtId="0" fontId="0" fillId="2" borderId="15" xfId="0" applyFill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>
      <alignment horizontal="right"/>
    </xf>
    <xf numFmtId="0" fontId="0" fillId="2" borderId="16" xfId="0" applyFill="1" applyBorder="1"/>
    <xf numFmtId="0" fontId="0" fillId="2" borderId="17" xfId="0" applyFill="1" applyBorder="1"/>
    <xf numFmtId="49" fontId="2" fillId="3" borderId="4" xfId="0" applyNumberFormat="1" applyFont="1" applyFill="1" applyBorder="1" applyAlignment="1" applyProtection="1">
      <alignment horizontal="center"/>
      <protection hidden="1"/>
    </xf>
    <xf numFmtId="14" fontId="2" fillId="3" borderId="5" xfId="0" applyNumberFormat="1" applyFont="1" applyFill="1" applyBorder="1" applyAlignment="1" applyProtection="1">
      <alignment horizontal="center"/>
      <protection hidden="1"/>
    </xf>
    <xf numFmtId="164" fontId="2" fillId="3" borderId="5" xfId="0" applyNumberFormat="1" applyFont="1" applyFill="1" applyBorder="1" applyAlignment="1" applyProtection="1">
      <alignment horizontal="right"/>
      <protection locked="0" hidden="1"/>
    </xf>
    <xf numFmtId="165" fontId="2" fillId="3" borderId="5" xfId="0" applyNumberFormat="1" applyFont="1" applyFill="1" applyBorder="1" applyAlignment="1" applyProtection="1">
      <alignment horizontal="right"/>
      <protection hidden="1"/>
    </xf>
    <xf numFmtId="166" fontId="2" fillId="3" borderId="24" xfId="0" applyNumberFormat="1" applyFont="1" applyFill="1" applyBorder="1" applyProtection="1">
      <protection hidden="1"/>
    </xf>
    <xf numFmtId="49" fontId="2" fillId="3" borderId="7" xfId="0" applyNumberFormat="1" applyFont="1" applyFill="1" applyBorder="1" applyAlignment="1" applyProtection="1">
      <alignment horizontal="center"/>
      <protection hidden="1"/>
    </xf>
    <xf numFmtId="14" fontId="2" fillId="3" borderId="8" xfId="0" applyNumberFormat="1" applyFont="1" applyFill="1" applyBorder="1" applyAlignment="1" applyProtection="1">
      <alignment horizontal="center"/>
      <protection hidden="1"/>
    </xf>
    <xf numFmtId="164" fontId="2" fillId="3" borderId="8" xfId="0" applyNumberFormat="1" applyFont="1" applyFill="1" applyBorder="1" applyAlignment="1" applyProtection="1">
      <alignment horizontal="right"/>
      <protection locked="0" hidden="1"/>
    </xf>
    <xf numFmtId="165" fontId="2" fillId="3" borderId="8" xfId="0" applyNumberFormat="1" applyFont="1" applyFill="1" applyBorder="1" applyAlignment="1" applyProtection="1">
      <alignment horizontal="right"/>
      <protection hidden="1"/>
    </xf>
    <xf numFmtId="166" fontId="2" fillId="3" borderId="9" xfId="0" applyNumberFormat="1" applyFont="1" applyFill="1" applyBorder="1" applyProtection="1">
      <protection hidden="1"/>
    </xf>
    <xf numFmtId="166" fontId="2" fillId="3" borderId="6" xfId="0" applyNumberFormat="1" applyFont="1" applyFill="1" applyBorder="1" applyProtection="1">
      <protection hidden="1"/>
    </xf>
    <xf numFmtId="0" fontId="0" fillId="2" borderId="26" xfId="0" applyFill="1" applyBorder="1"/>
    <xf numFmtId="0" fontId="0" fillId="2" borderId="18" xfId="0" applyFill="1" applyBorder="1"/>
    <xf numFmtId="14" fontId="5" fillId="2" borderId="0" xfId="0" applyNumberFormat="1" applyFont="1" applyFill="1" applyAlignment="1" applyProtection="1">
      <alignment horizontal="left" vertical="center"/>
      <protection locked="0" hidden="1"/>
    </xf>
    <xf numFmtId="166" fontId="2" fillId="2" borderId="27" xfId="0" applyNumberFormat="1" applyFont="1" applyFill="1" applyBorder="1" applyProtection="1">
      <protection hidden="1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165" fontId="2" fillId="2" borderId="5" xfId="0" applyNumberFormat="1" applyFont="1" applyFill="1" applyBorder="1" applyAlignment="1" applyProtection="1">
      <alignment horizontal="right"/>
      <protection hidden="1"/>
    </xf>
    <xf numFmtId="169" fontId="5" fillId="5" borderId="31" xfId="0" applyNumberFormat="1" applyFont="1" applyFill="1" applyBorder="1" applyAlignment="1" applyProtection="1">
      <alignment horizontal="right"/>
      <protection hidden="1"/>
    </xf>
    <xf numFmtId="168" fontId="5" fillId="5" borderId="31" xfId="0" applyNumberFormat="1" applyFont="1" applyFill="1" applyBorder="1" applyAlignment="1" applyProtection="1">
      <alignment horizontal="right"/>
      <protection hidden="1"/>
    </xf>
    <xf numFmtId="0" fontId="5" fillId="5" borderId="30" xfId="0" applyFont="1" applyFill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172" fontId="5" fillId="5" borderId="29" xfId="0" applyNumberFormat="1" applyFont="1" applyFill="1" applyBorder="1" applyAlignment="1" applyProtection="1">
      <alignment horizontal="right"/>
      <protection hidden="1"/>
    </xf>
    <xf numFmtId="173" fontId="5" fillId="5" borderId="29" xfId="0" applyNumberFormat="1" applyFont="1" applyFill="1" applyBorder="1" applyAlignment="1" applyProtection="1">
      <alignment horizontal="left"/>
      <protection hidden="1"/>
    </xf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0" fontId="6" fillId="2" borderId="21" xfId="0" applyFon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5" fillId="2" borderId="0" xfId="0" applyFont="1" applyFill="1" applyAlignment="1" applyProtection="1">
      <alignment vertical="center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170" fontId="5" fillId="5" borderId="28" xfId="0" applyNumberFormat="1" applyFont="1" applyFill="1" applyBorder="1" applyAlignment="1" applyProtection="1">
      <alignment horizontal="right"/>
      <protection hidden="1"/>
    </xf>
    <xf numFmtId="170" fontId="5" fillId="5" borderId="29" xfId="0" applyNumberFormat="1" applyFont="1" applyFill="1" applyBorder="1" applyAlignment="1" applyProtection="1">
      <alignment horizontal="right"/>
      <protection hidden="1"/>
    </xf>
    <xf numFmtId="171" fontId="5" fillId="5" borderId="28" xfId="0" applyNumberFormat="1" applyFont="1" applyFill="1" applyBorder="1" applyAlignment="1" applyProtection="1">
      <alignment horizontal="right"/>
      <protection hidden="1"/>
    </xf>
    <xf numFmtId="171" fontId="5" fillId="5" borderId="29" xfId="0" applyNumberFormat="1" applyFont="1" applyFill="1" applyBorder="1" applyAlignment="1" applyProtection="1">
      <alignment horizontal="right"/>
      <protection hidden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BCF1-E2F6-4424-9560-DE095B78FD18}">
  <dimension ref="B3:AB41"/>
  <sheetViews>
    <sheetView showGridLines="0" showRowColHeaders="0" workbookViewId="0">
      <selection activeCell="B41" sqref="B41:AB41"/>
    </sheetView>
  </sheetViews>
  <sheetFormatPr baseColWidth="10" defaultColWidth="10.7109375" defaultRowHeight="15" x14ac:dyDescent="0.25"/>
  <cols>
    <col min="2" max="2" width="3.7109375" customWidth="1"/>
    <col min="3" max="3" width="5.7109375" style="3" customWidth="1"/>
    <col min="4" max="4" width="18.7109375" style="3" customWidth="1"/>
    <col min="5" max="5" width="18.7109375" style="4" customWidth="1"/>
    <col min="6" max="6" width="16.7109375" style="4" customWidth="1"/>
    <col min="7" max="7" width="16.7109375" customWidth="1"/>
    <col min="8" max="8" width="2.7109375" customWidth="1"/>
    <col min="9" max="9" width="5.7109375" customWidth="1"/>
    <col min="10" max="10" width="18.7109375" customWidth="1"/>
    <col min="11" max="11" width="18.7109375" style="4" customWidth="1"/>
    <col min="12" max="12" width="16.7109375" style="4" customWidth="1"/>
    <col min="13" max="13" width="16.7109375" customWidth="1"/>
    <col min="14" max="14" width="3.7109375" customWidth="1"/>
    <col min="15" max="15" width="2.7109375" customWidth="1"/>
    <col min="16" max="16" width="3.7109375" customWidth="1"/>
    <col min="17" max="17" width="5.7109375" customWidth="1"/>
    <col min="18" max="19" width="18.7109375" customWidth="1"/>
    <col min="20" max="21" width="16.7109375" customWidth="1"/>
    <col min="22" max="22" width="3.7109375" customWidth="1"/>
    <col min="23" max="23" width="5.7109375" customWidth="1"/>
    <col min="24" max="25" width="18.7109375" customWidth="1"/>
    <col min="26" max="27" width="16.7109375" customWidth="1"/>
    <col min="28" max="28" width="3.7109375" customWidth="1"/>
  </cols>
  <sheetData>
    <row r="3" spans="2:28" ht="15.75" thickBot="1" x14ac:dyDescent="0.3"/>
    <row r="4" spans="2:28" ht="15.75" customHeight="1" thickTop="1" x14ac:dyDescent="0.25">
      <c r="B4" s="68" t="s">
        <v>45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</row>
    <row r="5" spans="2:28" ht="15.75" customHeight="1" thickBot="1" x14ac:dyDescent="0.3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3"/>
    </row>
    <row r="6" spans="2:28" ht="16.5" thickTop="1" thickBot="1" x14ac:dyDescent="0.3">
      <c r="B6" s="58"/>
      <c r="C6" s="59"/>
      <c r="D6" s="59"/>
      <c r="E6" s="60"/>
      <c r="F6" s="60"/>
      <c r="G6" s="58"/>
      <c r="H6" s="58"/>
      <c r="I6" s="58"/>
      <c r="J6" s="58"/>
      <c r="K6" s="60"/>
      <c r="L6" s="60"/>
      <c r="M6" s="58"/>
      <c r="N6" s="58"/>
      <c r="O6" s="58"/>
      <c r="P6" s="58"/>
      <c r="Q6" s="59"/>
      <c r="R6" s="59"/>
      <c r="S6" s="60"/>
      <c r="T6" s="60"/>
      <c r="U6" s="58"/>
      <c r="V6" s="58"/>
      <c r="W6" s="58"/>
      <c r="X6" s="58"/>
      <c r="Y6" s="60"/>
      <c r="Z6" s="60"/>
      <c r="AA6" s="58"/>
      <c r="AB6" s="58"/>
    </row>
    <row r="7" spans="2:28" ht="16.5" thickTop="1" x14ac:dyDescent="0.25">
      <c r="B7" s="54"/>
      <c r="C7" s="76" t="s">
        <v>41</v>
      </c>
      <c r="D7" s="14" t="s">
        <v>35</v>
      </c>
      <c r="E7" s="15" t="s">
        <v>37</v>
      </c>
      <c r="F7" s="15" t="s">
        <v>38</v>
      </c>
      <c r="G7" s="16" t="s">
        <v>40</v>
      </c>
      <c r="H7" s="54"/>
      <c r="I7" s="76" t="s">
        <v>41</v>
      </c>
      <c r="J7" s="14" t="s">
        <v>35</v>
      </c>
      <c r="K7" s="15" t="s">
        <v>37</v>
      </c>
      <c r="L7" s="15" t="s">
        <v>38</v>
      </c>
      <c r="M7" s="16" t="s">
        <v>40</v>
      </c>
      <c r="N7" s="18"/>
      <c r="P7" s="54"/>
      <c r="Q7" s="76" t="s">
        <v>41</v>
      </c>
      <c r="R7" s="14" t="s">
        <v>35</v>
      </c>
      <c r="S7" s="15" t="s">
        <v>37</v>
      </c>
      <c r="T7" s="15" t="s">
        <v>38</v>
      </c>
      <c r="U7" s="16" t="s">
        <v>40</v>
      </c>
      <c r="V7" s="54"/>
      <c r="W7" s="76" t="s">
        <v>41</v>
      </c>
      <c r="X7" s="14" t="s">
        <v>35</v>
      </c>
      <c r="Y7" s="15" t="s">
        <v>37</v>
      </c>
      <c r="Z7" s="15" t="s">
        <v>38</v>
      </c>
      <c r="AA7" s="16" t="s">
        <v>40</v>
      </c>
      <c r="AB7" s="18"/>
    </row>
    <row r="8" spans="2:28" ht="16.5" thickBot="1" x14ac:dyDescent="0.3">
      <c r="B8" s="55"/>
      <c r="C8" s="77"/>
      <c r="D8" s="20" t="s">
        <v>36</v>
      </c>
      <c r="E8" s="20" t="s">
        <v>36</v>
      </c>
      <c r="F8" s="20" t="s">
        <v>39</v>
      </c>
      <c r="G8" s="21" t="s">
        <v>39</v>
      </c>
      <c r="H8" s="55"/>
      <c r="I8" s="77"/>
      <c r="J8" s="20" t="s">
        <v>36</v>
      </c>
      <c r="K8" s="20" t="s">
        <v>36</v>
      </c>
      <c r="L8" s="20" t="s">
        <v>39</v>
      </c>
      <c r="M8" s="21" t="s">
        <v>39</v>
      </c>
      <c r="N8" s="55"/>
      <c r="P8" s="55"/>
      <c r="Q8" s="77"/>
      <c r="R8" s="20" t="s">
        <v>36</v>
      </c>
      <c r="S8" s="20" t="s">
        <v>36</v>
      </c>
      <c r="T8" s="20" t="s">
        <v>39</v>
      </c>
      <c r="U8" s="21" t="s">
        <v>39</v>
      </c>
      <c r="V8" s="55"/>
      <c r="W8" s="77"/>
      <c r="X8" s="20" t="s">
        <v>36</v>
      </c>
      <c r="Y8" s="20" t="s">
        <v>36</v>
      </c>
      <c r="Z8" s="20" t="s">
        <v>39</v>
      </c>
      <c r="AA8" s="21" t="s">
        <v>39</v>
      </c>
      <c r="AB8" s="55"/>
    </row>
    <row r="9" spans="2:28" ht="16.5" thickTop="1" thickBot="1" x14ac:dyDescent="0.3">
      <c r="B9" s="19"/>
      <c r="C9" s="23"/>
      <c r="D9" s="23"/>
      <c r="E9" s="24"/>
      <c r="F9" s="24"/>
      <c r="G9" s="25"/>
      <c r="H9" s="17"/>
      <c r="I9" s="25"/>
      <c r="J9" s="25"/>
      <c r="K9" s="24"/>
      <c r="L9" s="24"/>
      <c r="M9" s="25"/>
      <c r="N9" s="22"/>
      <c r="P9" s="19"/>
      <c r="Q9" s="23"/>
      <c r="R9" s="23"/>
      <c r="S9" s="24"/>
      <c r="T9" s="24"/>
      <c r="U9" s="25"/>
      <c r="V9" s="17"/>
      <c r="W9" s="25"/>
      <c r="X9" s="25"/>
      <c r="Y9" s="24"/>
      <c r="Z9" s="24"/>
      <c r="AA9" s="25"/>
      <c r="AB9" s="22"/>
    </row>
    <row r="10" spans="2:28" ht="20.25" thickTop="1" thickBot="1" x14ac:dyDescent="0.35">
      <c r="B10" s="19"/>
      <c r="C10" s="5" t="s">
        <v>0</v>
      </c>
      <c r="D10" s="6">
        <f>L37</f>
        <v>43954</v>
      </c>
      <c r="E10" s="12">
        <v>0</v>
      </c>
      <c r="F10" s="7">
        <f>IF(E10-E10&lt;0,0,E10-E10)</f>
        <v>0</v>
      </c>
      <c r="G10" s="8">
        <f>F10*F37</f>
        <v>0</v>
      </c>
      <c r="H10" s="26"/>
      <c r="I10" s="5" t="s">
        <v>9</v>
      </c>
      <c r="J10" s="6">
        <f>D35+7</f>
        <v>44136</v>
      </c>
      <c r="K10" s="12">
        <v>0</v>
      </c>
      <c r="L10" s="7">
        <f>IF(K10-E35&lt;0,0,K10-E35)</f>
        <v>0</v>
      </c>
      <c r="M10" s="8">
        <f>L10*F37</f>
        <v>0</v>
      </c>
      <c r="N10" s="27"/>
      <c r="O10" s="1"/>
      <c r="P10" s="19"/>
      <c r="Q10" s="5" t="s">
        <v>0</v>
      </c>
      <c r="R10" s="6">
        <f>Z37</f>
        <v>44318</v>
      </c>
      <c r="S10" s="12">
        <v>0</v>
      </c>
      <c r="T10" s="7">
        <f>IF(S10-K35&lt;0,0,S10-K35)</f>
        <v>0</v>
      </c>
      <c r="U10" s="8">
        <f>T10*T37</f>
        <v>0</v>
      </c>
      <c r="V10" s="26"/>
      <c r="W10" s="5" t="s">
        <v>9</v>
      </c>
      <c r="X10" s="6">
        <f>R35+7</f>
        <v>44500</v>
      </c>
      <c r="Y10" s="12">
        <v>0</v>
      </c>
      <c r="Z10" s="7">
        <f>IF(Y10-S35&lt;0,0,Y10-S35)</f>
        <v>0</v>
      </c>
      <c r="AA10" s="8">
        <f>Z10*T37</f>
        <v>0</v>
      </c>
      <c r="AB10" s="27"/>
    </row>
    <row r="11" spans="2:28" ht="19.5" thickBot="1" x14ac:dyDescent="0.35">
      <c r="B11" s="19"/>
      <c r="C11" s="43" t="s">
        <v>1</v>
      </c>
      <c r="D11" s="44">
        <f>D10+7</f>
        <v>43961</v>
      </c>
      <c r="E11" s="45">
        <v>0</v>
      </c>
      <c r="F11" s="46">
        <f>IF(E11-E10&lt;0,0,E11-E10)</f>
        <v>0</v>
      </c>
      <c r="G11" s="47">
        <f>F11*F37</f>
        <v>0</v>
      </c>
      <c r="H11" s="26"/>
      <c r="I11" s="43" t="s">
        <v>10</v>
      </c>
      <c r="J11" s="44">
        <f>J10+7</f>
        <v>44143</v>
      </c>
      <c r="K11" s="45">
        <v>0</v>
      </c>
      <c r="L11" s="46">
        <f>IF(K11-K10&lt;0,0,K11-K10)</f>
        <v>0</v>
      </c>
      <c r="M11" s="53">
        <f>L11*F37</f>
        <v>0</v>
      </c>
      <c r="N11" s="27"/>
      <c r="O11" s="1"/>
      <c r="P11" s="19"/>
      <c r="Q11" s="43" t="s">
        <v>1</v>
      </c>
      <c r="R11" s="44">
        <f>R10+7</f>
        <v>44325</v>
      </c>
      <c r="S11" s="45">
        <v>0</v>
      </c>
      <c r="T11" s="46">
        <f>IF(S11-S10&lt;0,0,S11-S10)</f>
        <v>0</v>
      </c>
      <c r="U11" s="47">
        <f>T11*T37</f>
        <v>0</v>
      </c>
      <c r="V11" s="26"/>
      <c r="W11" s="43" t="s">
        <v>10</v>
      </c>
      <c r="X11" s="44">
        <f>X10+7</f>
        <v>44507</v>
      </c>
      <c r="Y11" s="45">
        <v>0</v>
      </c>
      <c r="Z11" s="46">
        <f>IF(Y11-Y10&lt;0,0,Y11-Y10)</f>
        <v>0</v>
      </c>
      <c r="AA11" s="53">
        <f>Z11*T37</f>
        <v>0</v>
      </c>
      <c r="AB11" s="27"/>
    </row>
    <row r="12" spans="2:28" ht="19.5" thickBot="1" x14ac:dyDescent="0.35">
      <c r="B12" s="19"/>
      <c r="C12" s="9" t="s">
        <v>2</v>
      </c>
      <c r="D12" s="10">
        <f t="shared" ref="D12:D35" si="0">D11+7</f>
        <v>43968</v>
      </c>
      <c r="E12" s="13">
        <v>0</v>
      </c>
      <c r="F12" s="61">
        <f t="shared" ref="F12:F35" si="1">IF(E12-E11&lt;0,0,E12-E11)</f>
        <v>0</v>
      </c>
      <c r="G12" s="11">
        <f>F12*F37</f>
        <v>0</v>
      </c>
      <c r="H12" s="26"/>
      <c r="I12" s="9" t="s">
        <v>11</v>
      </c>
      <c r="J12" s="10">
        <f t="shared" ref="J12:J35" si="2">J11+7</f>
        <v>44150</v>
      </c>
      <c r="K12" s="13">
        <v>0</v>
      </c>
      <c r="L12" s="61">
        <f t="shared" ref="L12:L35" si="3">IF(K12-K11&lt;0,0,K12-K11)</f>
        <v>0</v>
      </c>
      <c r="M12" s="11">
        <f>L12*F37</f>
        <v>0</v>
      </c>
      <c r="N12" s="27"/>
      <c r="O12" s="1"/>
      <c r="P12" s="19"/>
      <c r="Q12" s="9" t="s">
        <v>2</v>
      </c>
      <c r="R12" s="10">
        <f t="shared" ref="R12:R35" si="4">R11+7</f>
        <v>44332</v>
      </c>
      <c r="S12" s="13">
        <v>0</v>
      </c>
      <c r="T12" s="61">
        <f t="shared" ref="T12:T35" si="5">IF(S12-S11&lt;0,0,S12-S11)</f>
        <v>0</v>
      </c>
      <c r="U12" s="11">
        <f>T12*T37</f>
        <v>0</v>
      </c>
      <c r="V12" s="26"/>
      <c r="W12" s="9" t="s">
        <v>11</v>
      </c>
      <c r="X12" s="10">
        <f t="shared" ref="X12:X35" si="6">X11+7</f>
        <v>44514</v>
      </c>
      <c r="Y12" s="13">
        <v>0</v>
      </c>
      <c r="Z12" s="61">
        <f t="shared" ref="Z12:Z35" si="7">IF(Y12-Y11&lt;0,0,Y12-Y11)</f>
        <v>0</v>
      </c>
      <c r="AA12" s="11">
        <f>Z12*T37</f>
        <v>0</v>
      </c>
      <c r="AB12" s="27"/>
    </row>
    <row r="13" spans="2:28" ht="19.5" thickBot="1" x14ac:dyDescent="0.35">
      <c r="B13" s="19"/>
      <c r="C13" s="43" t="s">
        <v>3</v>
      </c>
      <c r="D13" s="44">
        <f t="shared" si="0"/>
        <v>43975</v>
      </c>
      <c r="E13" s="45">
        <v>0</v>
      </c>
      <c r="F13" s="46">
        <f t="shared" si="1"/>
        <v>0</v>
      </c>
      <c r="G13" s="47">
        <f>F13*F37</f>
        <v>0</v>
      </c>
      <c r="H13" s="26"/>
      <c r="I13" s="43" t="s">
        <v>12</v>
      </c>
      <c r="J13" s="44">
        <f t="shared" si="2"/>
        <v>44157</v>
      </c>
      <c r="K13" s="45">
        <v>0</v>
      </c>
      <c r="L13" s="46">
        <f t="shared" si="3"/>
        <v>0</v>
      </c>
      <c r="M13" s="53">
        <f>L13*F37</f>
        <v>0</v>
      </c>
      <c r="N13" s="27"/>
      <c r="O13" s="1"/>
      <c r="P13" s="19"/>
      <c r="Q13" s="43" t="s">
        <v>3</v>
      </c>
      <c r="R13" s="44">
        <f t="shared" si="4"/>
        <v>44339</v>
      </c>
      <c r="S13" s="45">
        <v>0</v>
      </c>
      <c r="T13" s="46">
        <f t="shared" si="5"/>
        <v>0</v>
      </c>
      <c r="U13" s="47">
        <f>T13*T37</f>
        <v>0</v>
      </c>
      <c r="V13" s="26"/>
      <c r="W13" s="43" t="s">
        <v>12</v>
      </c>
      <c r="X13" s="44">
        <f t="shared" si="6"/>
        <v>44521</v>
      </c>
      <c r="Y13" s="45">
        <v>0</v>
      </c>
      <c r="Z13" s="46">
        <f t="shared" si="7"/>
        <v>0</v>
      </c>
      <c r="AA13" s="53">
        <f>Z13*T37</f>
        <v>0</v>
      </c>
      <c r="AB13" s="27"/>
    </row>
    <row r="14" spans="2:28" ht="19.5" thickBot="1" x14ac:dyDescent="0.35">
      <c r="B14" s="19"/>
      <c r="C14" s="9" t="s">
        <v>4</v>
      </c>
      <c r="D14" s="10">
        <f t="shared" si="0"/>
        <v>43982</v>
      </c>
      <c r="E14" s="13">
        <v>0</v>
      </c>
      <c r="F14" s="61">
        <f t="shared" si="1"/>
        <v>0</v>
      </c>
      <c r="G14" s="11">
        <f>F14*F37</f>
        <v>0</v>
      </c>
      <c r="H14" s="26"/>
      <c r="I14" s="9" t="s">
        <v>13</v>
      </c>
      <c r="J14" s="10">
        <f t="shared" si="2"/>
        <v>44164</v>
      </c>
      <c r="K14" s="13">
        <v>0</v>
      </c>
      <c r="L14" s="61">
        <f t="shared" si="3"/>
        <v>0</v>
      </c>
      <c r="M14" s="11">
        <f>L14*F37</f>
        <v>0</v>
      </c>
      <c r="N14" s="27"/>
      <c r="O14" s="1"/>
      <c r="P14" s="19"/>
      <c r="Q14" s="9" t="s">
        <v>4</v>
      </c>
      <c r="R14" s="10">
        <f t="shared" si="4"/>
        <v>44346</v>
      </c>
      <c r="S14" s="13">
        <v>0</v>
      </c>
      <c r="T14" s="61">
        <f t="shared" si="5"/>
        <v>0</v>
      </c>
      <c r="U14" s="11">
        <f>T14*T37</f>
        <v>0</v>
      </c>
      <c r="V14" s="26"/>
      <c r="W14" s="9" t="s">
        <v>13</v>
      </c>
      <c r="X14" s="10">
        <f t="shared" si="6"/>
        <v>44528</v>
      </c>
      <c r="Y14" s="13">
        <v>0</v>
      </c>
      <c r="Z14" s="61">
        <f t="shared" si="7"/>
        <v>0</v>
      </c>
      <c r="AA14" s="11">
        <f>Z14*T37</f>
        <v>0</v>
      </c>
      <c r="AB14" s="27"/>
    </row>
    <row r="15" spans="2:28" ht="19.5" thickBot="1" x14ac:dyDescent="0.35">
      <c r="B15" s="19"/>
      <c r="C15" s="43" t="s">
        <v>5</v>
      </c>
      <c r="D15" s="44">
        <f t="shared" si="0"/>
        <v>43989</v>
      </c>
      <c r="E15" s="45">
        <v>0</v>
      </c>
      <c r="F15" s="46">
        <f t="shared" si="1"/>
        <v>0</v>
      </c>
      <c r="G15" s="47">
        <f>F15*F37</f>
        <v>0</v>
      </c>
      <c r="H15" s="26"/>
      <c r="I15" s="43" t="s">
        <v>14</v>
      </c>
      <c r="J15" s="44">
        <f t="shared" si="2"/>
        <v>44171</v>
      </c>
      <c r="K15" s="45">
        <v>0</v>
      </c>
      <c r="L15" s="46">
        <f t="shared" si="3"/>
        <v>0</v>
      </c>
      <c r="M15" s="53">
        <f>L15*F37</f>
        <v>0</v>
      </c>
      <c r="N15" s="27"/>
      <c r="O15" s="1"/>
      <c r="P15" s="19"/>
      <c r="Q15" s="43" t="s">
        <v>5</v>
      </c>
      <c r="R15" s="44">
        <f t="shared" si="4"/>
        <v>44353</v>
      </c>
      <c r="S15" s="45">
        <v>0</v>
      </c>
      <c r="T15" s="46">
        <f t="shared" si="5"/>
        <v>0</v>
      </c>
      <c r="U15" s="47">
        <f>T15*T37</f>
        <v>0</v>
      </c>
      <c r="V15" s="26"/>
      <c r="W15" s="43" t="s">
        <v>14</v>
      </c>
      <c r="X15" s="44">
        <f t="shared" si="6"/>
        <v>44535</v>
      </c>
      <c r="Y15" s="45">
        <v>0</v>
      </c>
      <c r="Z15" s="46">
        <f t="shared" si="7"/>
        <v>0</v>
      </c>
      <c r="AA15" s="53">
        <f>Z15*T37</f>
        <v>0</v>
      </c>
      <c r="AB15" s="27"/>
    </row>
    <row r="16" spans="2:28" ht="19.5" thickBot="1" x14ac:dyDescent="0.35">
      <c r="B16" s="19"/>
      <c r="C16" s="9" t="s">
        <v>6</v>
      </c>
      <c r="D16" s="10">
        <f t="shared" si="0"/>
        <v>43996</v>
      </c>
      <c r="E16" s="13">
        <v>0</v>
      </c>
      <c r="F16" s="61">
        <f t="shared" si="1"/>
        <v>0</v>
      </c>
      <c r="G16" s="11">
        <f>F16*F37</f>
        <v>0</v>
      </c>
      <c r="H16" s="26"/>
      <c r="I16" s="9" t="s">
        <v>15</v>
      </c>
      <c r="J16" s="10">
        <f t="shared" si="2"/>
        <v>44178</v>
      </c>
      <c r="K16" s="13">
        <v>0</v>
      </c>
      <c r="L16" s="61">
        <f t="shared" si="3"/>
        <v>0</v>
      </c>
      <c r="M16" s="11">
        <f>L16*F37</f>
        <v>0</v>
      </c>
      <c r="N16" s="27"/>
      <c r="O16" s="1"/>
      <c r="P16" s="19"/>
      <c r="Q16" s="9" t="s">
        <v>6</v>
      </c>
      <c r="R16" s="10">
        <f t="shared" si="4"/>
        <v>44360</v>
      </c>
      <c r="S16" s="13">
        <v>0</v>
      </c>
      <c r="T16" s="61">
        <f t="shared" si="5"/>
        <v>0</v>
      </c>
      <c r="U16" s="11">
        <f>T16*T37</f>
        <v>0</v>
      </c>
      <c r="V16" s="26"/>
      <c r="W16" s="9" t="s">
        <v>15</v>
      </c>
      <c r="X16" s="10">
        <f t="shared" si="6"/>
        <v>44542</v>
      </c>
      <c r="Y16" s="13">
        <v>0</v>
      </c>
      <c r="Z16" s="61">
        <f t="shared" si="7"/>
        <v>0</v>
      </c>
      <c r="AA16" s="11">
        <f>Z16*T37</f>
        <v>0</v>
      </c>
      <c r="AB16" s="27"/>
    </row>
    <row r="17" spans="2:28" ht="19.5" thickBot="1" x14ac:dyDescent="0.35">
      <c r="B17" s="19"/>
      <c r="C17" s="43" t="s">
        <v>7</v>
      </c>
      <c r="D17" s="44">
        <f t="shared" si="0"/>
        <v>44003</v>
      </c>
      <c r="E17" s="45">
        <v>0</v>
      </c>
      <c r="F17" s="46">
        <f t="shared" si="1"/>
        <v>0</v>
      </c>
      <c r="G17" s="47">
        <f>F17*F37</f>
        <v>0</v>
      </c>
      <c r="H17" s="26"/>
      <c r="I17" s="43" t="s">
        <v>16</v>
      </c>
      <c r="J17" s="44">
        <f t="shared" si="2"/>
        <v>44185</v>
      </c>
      <c r="K17" s="45">
        <v>0</v>
      </c>
      <c r="L17" s="46">
        <f t="shared" si="3"/>
        <v>0</v>
      </c>
      <c r="M17" s="53">
        <f>L17*F37</f>
        <v>0</v>
      </c>
      <c r="N17" s="27"/>
      <c r="O17" s="1"/>
      <c r="P17" s="19"/>
      <c r="Q17" s="43" t="s">
        <v>7</v>
      </c>
      <c r="R17" s="44">
        <f t="shared" si="4"/>
        <v>44367</v>
      </c>
      <c r="S17" s="45">
        <v>0</v>
      </c>
      <c r="T17" s="46">
        <f t="shared" si="5"/>
        <v>0</v>
      </c>
      <c r="U17" s="47">
        <f>T17*T37</f>
        <v>0</v>
      </c>
      <c r="V17" s="26"/>
      <c r="W17" s="43" t="s">
        <v>16</v>
      </c>
      <c r="X17" s="44">
        <f t="shared" si="6"/>
        <v>44549</v>
      </c>
      <c r="Y17" s="45">
        <v>0</v>
      </c>
      <c r="Z17" s="46">
        <f t="shared" si="7"/>
        <v>0</v>
      </c>
      <c r="AA17" s="53">
        <f>Z17*T37</f>
        <v>0</v>
      </c>
      <c r="AB17" s="27"/>
    </row>
    <row r="18" spans="2:28" ht="19.5" thickBot="1" x14ac:dyDescent="0.35">
      <c r="B18" s="19"/>
      <c r="C18" s="9" t="s">
        <v>8</v>
      </c>
      <c r="D18" s="10">
        <f t="shared" si="0"/>
        <v>44010</v>
      </c>
      <c r="E18" s="13">
        <v>0</v>
      </c>
      <c r="F18" s="61">
        <f t="shared" si="1"/>
        <v>0</v>
      </c>
      <c r="G18" s="11">
        <f>F18*F37</f>
        <v>0</v>
      </c>
      <c r="H18" s="26"/>
      <c r="I18" s="9" t="s">
        <v>17</v>
      </c>
      <c r="J18" s="10">
        <f t="shared" si="2"/>
        <v>44192</v>
      </c>
      <c r="K18" s="13">
        <v>0</v>
      </c>
      <c r="L18" s="61">
        <f t="shared" si="3"/>
        <v>0</v>
      </c>
      <c r="M18" s="11">
        <f>L18*F37</f>
        <v>0</v>
      </c>
      <c r="N18" s="27"/>
      <c r="O18" s="1"/>
      <c r="P18" s="19"/>
      <c r="Q18" s="9" t="s">
        <v>8</v>
      </c>
      <c r="R18" s="10">
        <f t="shared" si="4"/>
        <v>44374</v>
      </c>
      <c r="S18" s="13">
        <v>0</v>
      </c>
      <c r="T18" s="61">
        <f t="shared" si="5"/>
        <v>0</v>
      </c>
      <c r="U18" s="11">
        <f>T18*T37</f>
        <v>0</v>
      </c>
      <c r="V18" s="26"/>
      <c r="W18" s="9" t="s">
        <v>17</v>
      </c>
      <c r="X18" s="10">
        <f t="shared" si="6"/>
        <v>44556</v>
      </c>
      <c r="Y18" s="13">
        <v>0</v>
      </c>
      <c r="Z18" s="61">
        <f t="shared" si="7"/>
        <v>0</v>
      </c>
      <c r="AA18" s="11">
        <f>Z18*T37</f>
        <v>0</v>
      </c>
      <c r="AB18" s="27"/>
    </row>
    <row r="19" spans="2:28" ht="19.5" thickBot="1" x14ac:dyDescent="0.35">
      <c r="B19" s="19"/>
      <c r="C19" s="43">
        <v>10</v>
      </c>
      <c r="D19" s="44">
        <f t="shared" si="0"/>
        <v>44017</v>
      </c>
      <c r="E19" s="45">
        <v>0</v>
      </c>
      <c r="F19" s="46">
        <f t="shared" si="1"/>
        <v>0</v>
      </c>
      <c r="G19" s="47">
        <f>F19*F37</f>
        <v>0</v>
      </c>
      <c r="H19" s="26"/>
      <c r="I19" s="43" t="s">
        <v>18</v>
      </c>
      <c r="J19" s="44">
        <f t="shared" si="2"/>
        <v>44199</v>
      </c>
      <c r="K19" s="45">
        <v>0</v>
      </c>
      <c r="L19" s="46">
        <f t="shared" si="3"/>
        <v>0</v>
      </c>
      <c r="M19" s="53">
        <f>L19*F37</f>
        <v>0</v>
      </c>
      <c r="N19" s="27"/>
      <c r="O19" s="1"/>
      <c r="P19" s="19"/>
      <c r="Q19" s="43">
        <v>10</v>
      </c>
      <c r="R19" s="44">
        <f t="shared" si="4"/>
        <v>44381</v>
      </c>
      <c r="S19" s="45">
        <v>0</v>
      </c>
      <c r="T19" s="46">
        <f t="shared" si="5"/>
        <v>0</v>
      </c>
      <c r="U19" s="47">
        <f>T19*T37</f>
        <v>0</v>
      </c>
      <c r="V19" s="26"/>
      <c r="W19" s="43" t="s">
        <v>18</v>
      </c>
      <c r="X19" s="44">
        <f t="shared" si="6"/>
        <v>44563</v>
      </c>
      <c r="Y19" s="45">
        <v>0</v>
      </c>
      <c r="Z19" s="46">
        <f t="shared" si="7"/>
        <v>0</v>
      </c>
      <c r="AA19" s="53">
        <f>Z19*T37</f>
        <v>0</v>
      </c>
      <c r="AB19" s="27"/>
    </row>
    <row r="20" spans="2:28" ht="19.5" thickBot="1" x14ac:dyDescent="0.35">
      <c r="B20" s="19"/>
      <c r="C20" s="9">
        <v>11</v>
      </c>
      <c r="D20" s="10">
        <f t="shared" si="0"/>
        <v>44024</v>
      </c>
      <c r="E20" s="13">
        <v>0</v>
      </c>
      <c r="F20" s="61">
        <f t="shared" si="1"/>
        <v>0</v>
      </c>
      <c r="G20" s="11">
        <f>F20*F37</f>
        <v>0</v>
      </c>
      <c r="H20" s="26"/>
      <c r="I20" s="9" t="s">
        <v>19</v>
      </c>
      <c r="J20" s="10">
        <f t="shared" si="2"/>
        <v>44206</v>
      </c>
      <c r="K20" s="13">
        <v>0</v>
      </c>
      <c r="L20" s="61">
        <f t="shared" si="3"/>
        <v>0</v>
      </c>
      <c r="M20" s="11">
        <f>L20*F37</f>
        <v>0</v>
      </c>
      <c r="N20" s="27"/>
      <c r="O20" s="1"/>
      <c r="P20" s="19"/>
      <c r="Q20" s="9">
        <v>11</v>
      </c>
      <c r="R20" s="10">
        <f t="shared" si="4"/>
        <v>44388</v>
      </c>
      <c r="S20" s="13">
        <v>0</v>
      </c>
      <c r="T20" s="61">
        <f t="shared" si="5"/>
        <v>0</v>
      </c>
      <c r="U20" s="11">
        <f>T20*T37</f>
        <v>0</v>
      </c>
      <c r="V20" s="26"/>
      <c r="W20" s="9" t="s">
        <v>19</v>
      </c>
      <c r="X20" s="10">
        <f t="shared" si="6"/>
        <v>44570</v>
      </c>
      <c r="Y20" s="13">
        <v>0</v>
      </c>
      <c r="Z20" s="61">
        <f t="shared" si="7"/>
        <v>0</v>
      </c>
      <c r="AA20" s="11">
        <f>Z20*T37</f>
        <v>0</v>
      </c>
      <c r="AB20" s="27"/>
    </row>
    <row r="21" spans="2:28" ht="19.5" thickBot="1" x14ac:dyDescent="0.35">
      <c r="B21" s="19"/>
      <c r="C21" s="43">
        <v>12</v>
      </c>
      <c r="D21" s="44">
        <f t="shared" si="0"/>
        <v>44031</v>
      </c>
      <c r="E21" s="45">
        <v>0</v>
      </c>
      <c r="F21" s="46">
        <f t="shared" si="1"/>
        <v>0</v>
      </c>
      <c r="G21" s="47">
        <f>F21*F37</f>
        <v>0</v>
      </c>
      <c r="H21" s="26"/>
      <c r="I21" s="43" t="s">
        <v>20</v>
      </c>
      <c r="J21" s="44">
        <f t="shared" si="2"/>
        <v>44213</v>
      </c>
      <c r="K21" s="45">
        <v>0</v>
      </c>
      <c r="L21" s="46">
        <f t="shared" si="3"/>
        <v>0</v>
      </c>
      <c r="M21" s="53">
        <f>L21*F37</f>
        <v>0</v>
      </c>
      <c r="N21" s="27"/>
      <c r="O21" s="1"/>
      <c r="P21" s="19"/>
      <c r="Q21" s="43">
        <v>12</v>
      </c>
      <c r="R21" s="44">
        <f t="shared" si="4"/>
        <v>44395</v>
      </c>
      <c r="S21" s="45">
        <v>0</v>
      </c>
      <c r="T21" s="46">
        <f t="shared" si="5"/>
        <v>0</v>
      </c>
      <c r="U21" s="47">
        <f>T21*T37</f>
        <v>0</v>
      </c>
      <c r="V21" s="26"/>
      <c r="W21" s="43" t="s">
        <v>20</v>
      </c>
      <c r="X21" s="44">
        <f t="shared" si="6"/>
        <v>44577</v>
      </c>
      <c r="Y21" s="45">
        <v>0</v>
      </c>
      <c r="Z21" s="46">
        <f t="shared" si="7"/>
        <v>0</v>
      </c>
      <c r="AA21" s="53">
        <f>Z21*T37</f>
        <v>0</v>
      </c>
      <c r="AB21" s="27"/>
    </row>
    <row r="22" spans="2:28" ht="19.5" thickBot="1" x14ac:dyDescent="0.35">
      <c r="B22" s="19"/>
      <c r="C22" s="9">
        <v>13</v>
      </c>
      <c r="D22" s="10">
        <f t="shared" si="0"/>
        <v>44038</v>
      </c>
      <c r="E22" s="13">
        <v>0</v>
      </c>
      <c r="F22" s="61">
        <f t="shared" si="1"/>
        <v>0</v>
      </c>
      <c r="G22" s="11">
        <f>F22*F37</f>
        <v>0</v>
      </c>
      <c r="H22" s="26"/>
      <c r="I22" s="9" t="s">
        <v>21</v>
      </c>
      <c r="J22" s="10">
        <f t="shared" si="2"/>
        <v>44220</v>
      </c>
      <c r="K22" s="13">
        <v>0</v>
      </c>
      <c r="L22" s="61">
        <f t="shared" si="3"/>
        <v>0</v>
      </c>
      <c r="M22" s="11">
        <f>L22*F37</f>
        <v>0</v>
      </c>
      <c r="N22" s="27"/>
      <c r="O22" s="1"/>
      <c r="P22" s="19"/>
      <c r="Q22" s="9">
        <v>13</v>
      </c>
      <c r="R22" s="10">
        <f t="shared" si="4"/>
        <v>44402</v>
      </c>
      <c r="S22" s="13">
        <v>0</v>
      </c>
      <c r="T22" s="61">
        <f t="shared" si="5"/>
        <v>0</v>
      </c>
      <c r="U22" s="11">
        <f>T22*T37</f>
        <v>0</v>
      </c>
      <c r="V22" s="26"/>
      <c r="W22" s="9" t="s">
        <v>21</v>
      </c>
      <c r="X22" s="10">
        <f t="shared" si="6"/>
        <v>44584</v>
      </c>
      <c r="Y22" s="13">
        <v>0</v>
      </c>
      <c r="Z22" s="61">
        <f t="shared" si="7"/>
        <v>0</v>
      </c>
      <c r="AA22" s="11">
        <f>Z22*T37</f>
        <v>0</v>
      </c>
      <c r="AB22" s="27"/>
    </row>
    <row r="23" spans="2:28" ht="19.5" thickBot="1" x14ac:dyDescent="0.35">
      <c r="B23" s="19"/>
      <c r="C23" s="43">
        <v>14</v>
      </c>
      <c r="D23" s="44">
        <f t="shared" si="0"/>
        <v>44045</v>
      </c>
      <c r="E23" s="45">
        <v>0</v>
      </c>
      <c r="F23" s="46">
        <f t="shared" si="1"/>
        <v>0</v>
      </c>
      <c r="G23" s="47">
        <f>F23*F37</f>
        <v>0</v>
      </c>
      <c r="H23" s="26"/>
      <c r="I23" s="43" t="s">
        <v>22</v>
      </c>
      <c r="J23" s="44">
        <f t="shared" si="2"/>
        <v>44227</v>
      </c>
      <c r="K23" s="45">
        <v>0</v>
      </c>
      <c r="L23" s="46">
        <f t="shared" si="3"/>
        <v>0</v>
      </c>
      <c r="M23" s="53">
        <f>L23*F37</f>
        <v>0</v>
      </c>
      <c r="N23" s="27"/>
      <c r="O23" s="1"/>
      <c r="P23" s="19"/>
      <c r="Q23" s="43">
        <v>14</v>
      </c>
      <c r="R23" s="44">
        <f t="shared" si="4"/>
        <v>44409</v>
      </c>
      <c r="S23" s="45">
        <v>0</v>
      </c>
      <c r="T23" s="46">
        <f t="shared" si="5"/>
        <v>0</v>
      </c>
      <c r="U23" s="47">
        <f>T23*T37</f>
        <v>0</v>
      </c>
      <c r="V23" s="26"/>
      <c r="W23" s="43" t="s">
        <v>22</v>
      </c>
      <c r="X23" s="44">
        <f t="shared" si="6"/>
        <v>44591</v>
      </c>
      <c r="Y23" s="45">
        <v>0</v>
      </c>
      <c r="Z23" s="46">
        <f t="shared" si="7"/>
        <v>0</v>
      </c>
      <c r="AA23" s="53">
        <f>Z23*T37</f>
        <v>0</v>
      </c>
      <c r="AB23" s="27"/>
    </row>
    <row r="24" spans="2:28" ht="19.5" thickBot="1" x14ac:dyDescent="0.35">
      <c r="B24" s="19"/>
      <c r="C24" s="9">
        <v>15</v>
      </c>
      <c r="D24" s="10">
        <f t="shared" si="0"/>
        <v>44052</v>
      </c>
      <c r="E24" s="13">
        <v>0</v>
      </c>
      <c r="F24" s="61">
        <f t="shared" si="1"/>
        <v>0</v>
      </c>
      <c r="G24" s="11">
        <f>F24*F37</f>
        <v>0</v>
      </c>
      <c r="H24" s="26"/>
      <c r="I24" s="9" t="s">
        <v>23</v>
      </c>
      <c r="J24" s="10">
        <f t="shared" si="2"/>
        <v>44234</v>
      </c>
      <c r="K24" s="13">
        <v>0</v>
      </c>
      <c r="L24" s="61">
        <f t="shared" si="3"/>
        <v>0</v>
      </c>
      <c r="M24" s="11">
        <f>L24*F37</f>
        <v>0</v>
      </c>
      <c r="N24" s="27"/>
      <c r="O24" s="1"/>
      <c r="P24" s="19"/>
      <c r="Q24" s="9">
        <v>15</v>
      </c>
      <c r="R24" s="10">
        <f t="shared" si="4"/>
        <v>44416</v>
      </c>
      <c r="S24" s="13">
        <v>0</v>
      </c>
      <c r="T24" s="61">
        <f t="shared" si="5"/>
        <v>0</v>
      </c>
      <c r="U24" s="11">
        <f>T24*T37</f>
        <v>0</v>
      </c>
      <c r="V24" s="26"/>
      <c r="W24" s="9" t="s">
        <v>23</v>
      </c>
      <c r="X24" s="10">
        <f t="shared" si="6"/>
        <v>44598</v>
      </c>
      <c r="Y24" s="13">
        <v>0</v>
      </c>
      <c r="Z24" s="61">
        <f t="shared" si="7"/>
        <v>0</v>
      </c>
      <c r="AA24" s="11">
        <f>Z24*T37</f>
        <v>0</v>
      </c>
      <c r="AB24" s="27"/>
    </row>
    <row r="25" spans="2:28" ht="19.5" thickBot="1" x14ac:dyDescent="0.35">
      <c r="B25" s="19"/>
      <c r="C25" s="43">
        <v>16</v>
      </c>
      <c r="D25" s="44">
        <f t="shared" si="0"/>
        <v>44059</v>
      </c>
      <c r="E25" s="45">
        <v>0</v>
      </c>
      <c r="F25" s="46">
        <f t="shared" si="1"/>
        <v>0</v>
      </c>
      <c r="G25" s="47">
        <f>F25*F37</f>
        <v>0</v>
      </c>
      <c r="H25" s="26"/>
      <c r="I25" s="43" t="s">
        <v>24</v>
      </c>
      <c r="J25" s="44">
        <f t="shared" si="2"/>
        <v>44241</v>
      </c>
      <c r="K25" s="45">
        <v>0</v>
      </c>
      <c r="L25" s="46">
        <f t="shared" si="3"/>
        <v>0</v>
      </c>
      <c r="M25" s="53">
        <f>L25*F37</f>
        <v>0</v>
      </c>
      <c r="N25" s="27"/>
      <c r="O25" s="1"/>
      <c r="P25" s="19"/>
      <c r="Q25" s="43">
        <v>16</v>
      </c>
      <c r="R25" s="44">
        <f t="shared" si="4"/>
        <v>44423</v>
      </c>
      <c r="S25" s="45">
        <v>0</v>
      </c>
      <c r="T25" s="46">
        <f t="shared" si="5"/>
        <v>0</v>
      </c>
      <c r="U25" s="47">
        <f>T25*T37</f>
        <v>0</v>
      </c>
      <c r="V25" s="26"/>
      <c r="W25" s="43" t="s">
        <v>24</v>
      </c>
      <c r="X25" s="44">
        <f t="shared" si="6"/>
        <v>44605</v>
      </c>
      <c r="Y25" s="45">
        <v>0</v>
      </c>
      <c r="Z25" s="46">
        <f t="shared" si="7"/>
        <v>0</v>
      </c>
      <c r="AA25" s="53">
        <f>Z25*T37</f>
        <v>0</v>
      </c>
      <c r="AB25" s="27"/>
    </row>
    <row r="26" spans="2:28" ht="19.5" thickBot="1" x14ac:dyDescent="0.35">
      <c r="B26" s="19"/>
      <c r="C26" s="9">
        <v>17</v>
      </c>
      <c r="D26" s="10">
        <f t="shared" si="0"/>
        <v>44066</v>
      </c>
      <c r="E26" s="13">
        <v>0</v>
      </c>
      <c r="F26" s="61">
        <f t="shared" si="1"/>
        <v>0</v>
      </c>
      <c r="G26" s="11">
        <f>F26*F37</f>
        <v>0</v>
      </c>
      <c r="H26" s="26"/>
      <c r="I26" s="9" t="s">
        <v>25</v>
      </c>
      <c r="J26" s="10">
        <f t="shared" si="2"/>
        <v>44248</v>
      </c>
      <c r="K26" s="13">
        <v>0</v>
      </c>
      <c r="L26" s="61">
        <f t="shared" si="3"/>
        <v>0</v>
      </c>
      <c r="M26" s="11">
        <f>L26*F37</f>
        <v>0</v>
      </c>
      <c r="N26" s="27"/>
      <c r="O26" s="1"/>
      <c r="P26" s="19"/>
      <c r="Q26" s="9">
        <v>17</v>
      </c>
      <c r="R26" s="10">
        <f t="shared" si="4"/>
        <v>44430</v>
      </c>
      <c r="S26" s="13">
        <v>0</v>
      </c>
      <c r="T26" s="61">
        <f t="shared" si="5"/>
        <v>0</v>
      </c>
      <c r="U26" s="11">
        <f>T26*T37</f>
        <v>0</v>
      </c>
      <c r="V26" s="26"/>
      <c r="W26" s="9" t="s">
        <v>25</v>
      </c>
      <c r="X26" s="10">
        <f t="shared" si="6"/>
        <v>44612</v>
      </c>
      <c r="Y26" s="13">
        <v>0</v>
      </c>
      <c r="Z26" s="61">
        <f t="shared" si="7"/>
        <v>0</v>
      </c>
      <c r="AA26" s="11">
        <f>Z26*T37</f>
        <v>0</v>
      </c>
      <c r="AB26" s="27"/>
    </row>
    <row r="27" spans="2:28" ht="19.5" thickBot="1" x14ac:dyDescent="0.35">
      <c r="B27" s="19"/>
      <c r="C27" s="43">
        <v>18</v>
      </c>
      <c r="D27" s="44">
        <f t="shared" si="0"/>
        <v>44073</v>
      </c>
      <c r="E27" s="45">
        <v>0</v>
      </c>
      <c r="F27" s="46">
        <f t="shared" si="1"/>
        <v>0</v>
      </c>
      <c r="G27" s="47">
        <f>F27*F37</f>
        <v>0</v>
      </c>
      <c r="H27" s="26"/>
      <c r="I27" s="43" t="s">
        <v>26</v>
      </c>
      <c r="J27" s="44">
        <f t="shared" si="2"/>
        <v>44255</v>
      </c>
      <c r="K27" s="45">
        <v>0</v>
      </c>
      <c r="L27" s="46">
        <f t="shared" si="3"/>
        <v>0</v>
      </c>
      <c r="M27" s="53">
        <f>L27*F37</f>
        <v>0</v>
      </c>
      <c r="N27" s="27"/>
      <c r="O27" s="1"/>
      <c r="P27" s="19"/>
      <c r="Q27" s="43">
        <v>18</v>
      </c>
      <c r="R27" s="44">
        <f t="shared" si="4"/>
        <v>44437</v>
      </c>
      <c r="S27" s="45">
        <v>0</v>
      </c>
      <c r="T27" s="46">
        <f t="shared" si="5"/>
        <v>0</v>
      </c>
      <c r="U27" s="47">
        <f>T27*T37</f>
        <v>0</v>
      </c>
      <c r="V27" s="26"/>
      <c r="W27" s="43" t="s">
        <v>26</v>
      </c>
      <c r="X27" s="44">
        <f t="shared" si="6"/>
        <v>44619</v>
      </c>
      <c r="Y27" s="45">
        <v>0</v>
      </c>
      <c r="Z27" s="46">
        <f t="shared" si="7"/>
        <v>0</v>
      </c>
      <c r="AA27" s="53">
        <f>Z27*T37</f>
        <v>0</v>
      </c>
      <c r="AB27" s="27"/>
    </row>
    <row r="28" spans="2:28" ht="19.5" thickBot="1" x14ac:dyDescent="0.35">
      <c r="B28" s="19"/>
      <c r="C28" s="9">
        <v>19</v>
      </c>
      <c r="D28" s="10">
        <f t="shared" si="0"/>
        <v>44080</v>
      </c>
      <c r="E28" s="13">
        <v>0</v>
      </c>
      <c r="F28" s="61">
        <f t="shared" si="1"/>
        <v>0</v>
      </c>
      <c r="G28" s="11">
        <f>F28*F37</f>
        <v>0</v>
      </c>
      <c r="H28" s="26"/>
      <c r="I28" s="9" t="s">
        <v>27</v>
      </c>
      <c r="J28" s="10">
        <f t="shared" si="2"/>
        <v>44262</v>
      </c>
      <c r="K28" s="13">
        <v>0</v>
      </c>
      <c r="L28" s="61">
        <f t="shared" si="3"/>
        <v>0</v>
      </c>
      <c r="M28" s="11">
        <f>L28*F37</f>
        <v>0</v>
      </c>
      <c r="N28" s="27"/>
      <c r="O28" s="1"/>
      <c r="P28" s="19"/>
      <c r="Q28" s="9">
        <v>19</v>
      </c>
      <c r="R28" s="10">
        <f t="shared" si="4"/>
        <v>44444</v>
      </c>
      <c r="S28" s="13">
        <v>0</v>
      </c>
      <c r="T28" s="61">
        <f t="shared" si="5"/>
        <v>0</v>
      </c>
      <c r="U28" s="11">
        <f>T28*T37</f>
        <v>0</v>
      </c>
      <c r="V28" s="26"/>
      <c r="W28" s="9" t="s">
        <v>27</v>
      </c>
      <c r="X28" s="10">
        <f t="shared" si="6"/>
        <v>44626</v>
      </c>
      <c r="Y28" s="13"/>
      <c r="Z28" s="61">
        <f t="shared" si="7"/>
        <v>0</v>
      </c>
      <c r="AA28" s="11">
        <f>Z28*T37</f>
        <v>0</v>
      </c>
      <c r="AB28" s="27"/>
    </row>
    <row r="29" spans="2:28" ht="19.5" thickBot="1" x14ac:dyDescent="0.35">
      <c r="B29" s="19"/>
      <c r="C29" s="43">
        <v>20</v>
      </c>
      <c r="D29" s="44">
        <f t="shared" si="0"/>
        <v>44087</v>
      </c>
      <c r="E29" s="45">
        <v>0</v>
      </c>
      <c r="F29" s="46">
        <f t="shared" si="1"/>
        <v>0</v>
      </c>
      <c r="G29" s="47">
        <f>F29*F37</f>
        <v>0</v>
      </c>
      <c r="H29" s="26"/>
      <c r="I29" s="43" t="s">
        <v>28</v>
      </c>
      <c r="J29" s="44">
        <f t="shared" si="2"/>
        <v>44269</v>
      </c>
      <c r="K29" s="45">
        <v>0</v>
      </c>
      <c r="L29" s="46">
        <f t="shared" si="3"/>
        <v>0</v>
      </c>
      <c r="M29" s="53">
        <f>L29*F37</f>
        <v>0</v>
      </c>
      <c r="N29" s="27"/>
      <c r="O29" s="1"/>
      <c r="P29" s="19"/>
      <c r="Q29" s="43">
        <v>20</v>
      </c>
      <c r="R29" s="44">
        <f t="shared" si="4"/>
        <v>44451</v>
      </c>
      <c r="S29" s="45">
        <v>0</v>
      </c>
      <c r="T29" s="46">
        <f t="shared" si="5"/>
        <v>0</v>
      </c>
      <c r="U29" s="47">
        <f>T29*T37</f>
        <v>0</v>
      </c>
      <c r="V29" s="26"/>
      <c r="W29" s="43" t="s">
        <v>28</v>
      </c>
      <c r="X29" s="44">
        <f t="shared" si="6"/>
        <v>44633</v>
      </c>
      <c r="Y29" s="45">
        <v>0</v>
      </c>
      <c r="Z29" s="46">
        <f t="shared" si="7"/>
        <v>0</v>
      </c>
      <c r="AA29" s="53">
        <f>Z29*T37</f>
        <v>0</v>
      </c>
      <c r="AB29" s="27"/>
    </row>
    <row r="30" spans="2:28" ht="19.5" thickBot="1" x14ac:dyDescent="0.35">
      <c r="B30" s="19"/>
      <c r="C30" s="9">
        <v>21</v>
      </c>
      <c r="D30" s="10">
        <f t="shared" si="0"/>
        <v>44094</v>
      </c>
      <c r="E30" s="13">
        <v>0</v>
      </c>
      <c r="F30" s="61">
        <f t="shared" si="1"/>
        <v>0</v>
      </c>
      <c r="G30" s="11">
        <f>F30*F37</f>
        <v>0</v>
      </c>
      <c r="H30" s="26"/>
      <c r="I30" s="9" t="s">
        <v>29</v>
      </c>
      <c r="J30" s="10">
        <f t="shared" si="2"/>
        <v>44276</v>
      </c>
      <c r="K30" s="13">
        <v>0</v>
      </c>
      <c r="L30" s="61">
        <f t="shared" si="3"/>
        <v>0</v>
      </c>
      <c r="M30" s="11">
        <f>L30*F37</f>
        <v>0</v>
      </c>
      <c r="N30" s="27"/>
      <c r="O30" s="1"/>
      <c r="P30" s="19"/>
      <c r="Q30" s="9">
        <v>21</v>
      </c>
      <c r="R30" s="10">
        <f t="shared" si="4"/>
        <v>44458</v>
      </c>
      <c r="S30" s="13">
        <v>0</v>
      </c>
      <c r="T30" s="61">
        <f t="shared" si="5"/>
        <v>0</v>
      </c>
      <c r="U30" s="11">
        <f>T30*T37</f>
        <v>0</v>
      </c>
      <c r="V30" s="26"/>
      <c r="W30" s="9" t="s">
        <v>29</v>
      </c>
      <c r="X30" s="10">
        <f t="shared" si="6"/>
        <v>44640</v>
      </c>
      <c r="Y30" s="13">
        <v>0</v>
      </c>
      <c r="Z30" s="61">
        <f t="shared" si="7"/>
        <v>0</v>
      </c>
      <c r="AA30" s="11">
        <f>Z30*T37</f>
        <v>0</v>
      </c>
      <c r="AB30" s="27"/>
    </row>
    <row r="31" spans="2:28" ht="19.5" thickBot="1" x14ac:dyDescent="0.35">
      <c r="B31" s="19"/>
      <c r="C31" s="43">
        <v>22</v>
      </c>
      <c r="D31" s="44">
        <f t="shared" si="0"/>
        <v>44101</v>
      </c>
      <c r="E31" s="45">
        <v>0</v>
      </c>
      <c r="F31" s="46">
        <f t="shared" si="1"/>
        <v>0</v>
      </c>
      <c r="G31" s="47">
        <f>F31*F37</f>
        <v>0</v>
      </c>
      <c r="H31" s="26"/>
      <c r="I31" s="43" t="s">
        <v>30</v>
      </c>
      <c r="J31" s="44">
        <f t="shared" si="2"/>
        <v>44283</v>
      </c>
      <c r="K31" s="45">
        <v>0</v>
      </c>
      <c r="L31" s="46">
        <f t="shared" si="3"/>
        <v>0</v>
      </c>
      <c r="M31" s="53">
        <f>L31*F37</f>
        <v>0</v>
      </c>
      <c r="N31" s="27"/>
      <c r="O31" s="1"/>
      <c r="P31" s="19"/>
      <c r="Q31" s="43">
        <v>22</v>
      </c>
      <c r="R31" s="44">
        <f t="shared" si="4"/>
        <v>44465</v>
      </c>
      <c r="S31" s="45">
        <v>0</v>
      </c>
      <c r="T31" s="46">
        <f t="shared" si="5"/>
        <v>0</v>
      </c>
      <c r="U31" s="47">
        <f>T31*T37</f>
        <v>0</v>
      </c>
      <c r="V31" s="26"/>
      <c r="W31" s="43" t="s">
        <v>30</v>
      </c>
      <c r="X31" s="44">
        <f t="shared" si="6"/>
        <v>44647</v>
      </c>
      <c r="Y31" s="45">
        <v>0</v>
      </c>
      <c r="Z31" s="46">
        <f t="shared" si="7"/>
        <v>0</v>
      </c>
      <c r="AA31" s="53">
        <f>Z31*T37</f>
        <v>0</v>
      </c>
      <c r="AB31" s="27"/>
    </row>
    <row r="32" spans="2:28" ht="19.5" thickBot="1" x14ac:dyDescent="0.35">
      <c r="B32" s="19"/>
      <c r="C32" s="9">
        <v>23</v>
      </c>
      <c r="D32" s="10">
        <f t="shared" si="0"/>
        <v>44108</v>
      </c>
      <c r="E32" s="13">
        <v>0</v>
      </c>
      <c r="F32" s="61">
        <f t="shared" si="1"/>
        <v>0</v>
      </c>
      <c r="G32" s="11">
        <f>F32*F37</f>
        <v>0</v>
      </c>
      <c r="H32" s="26"/>
      <c r="I32" s="9" t="s">
        <v>31</v>
      </c>
      <c r="J32" s="10">
        <f t="shared" si="2"/>
        <v>44290</v>
      </c>
      <c r="K32" s="13">
        <v>0</v>
      </c>
      <c r="L32" s="61">
        <f t="shared" si="3"/>
        <v>0</v>
      </c>
      <c r="M32" s="11">
        <f>L32*F37</f>
        <v>0</v>
      </c>
      <c r="N32" s="27"/>
      <c r="O32" s="1"/>
      <c r="P32" s="19"/>
      <c r="Q32" s="9">
        <v>23</v>
      </c>
      <c r="R32" s="10">
        <f t="shared" si="4"/>
        <v>44472</v>
      </c>
      <c r="S32" s="13">
        <v>0</v>
      </c>
      <c r="T32" s="61">
        <f t="shared" si="5"/>
        <v>0</v>
      </c>
      <c r="U32" s="11">
        <f>T32*T37</f>
        <v>0</v>
      </c>
      <c r="V32" s="26"/>
      <c r="W32" s="9" t="s">
        <v>31</v>
      </c>
      <c r="X32" s="10">
        <f t="shared" si="6"/>
        <v>44654</v>
      </c>
      <c r="Y32" s="13">
        <v>0</v>
      </c>
      <c r="Z32" s="61">
        <f t="shared" si="7"/>
        <v>0</v>
      </c>
      <c r="AA32" s="11">
        <f>Z32*T37</f>
        <v>0</v>
      </c>
      <c r="AB32" s="27"/>
    </row>
    <row r="33" spans="2:28" ht="19.5" thickBot="1" x14ac:dyDescent="0.35">
      <c r="B33" s="19"/>
      <c r="C33" s="43">
        <v>24</v>
      </c>
      <c r="D33" s="44">
        <f t="shared" si="0"/>
        <v>44115</v>
      </c>
      <c r="E33" s="45">
        <v>0</v>
      </c>
      <c r="F33" s="46">
        <f t="shared" si="1"/>
        <v>0</v>
      </c>
      <c r="G33" s="47">
        <f>F33*F37</f>
        <v>0</v>
      </c>
      <c r="H33" s="26"/>
      <c r="I33" s="43" t="s">
        <v>32</v>
      </c>
      <c r="J33" s="44">
        <f t="shared" si="2"/>
        <v>44297</v>
      </c>
      <c r="K33" s="45">
        <v>0</v>
      </c>
      <c r="L33" s="46">
        <f t="shared" si="3"/>
        <v>0</v>
      </c>
      <c r="M33" s="53">
        <f>L33*F37</f>
        <v>0</v>
      </c>
      <c r="N33" s="27"/>
      <c r="O33" s="1"/>
      <c r="P33" s="19"/>
      <c r="Q33" s="43">
        <v>24</v>
      </c>
      <c r="R33" s="44">
        <f t="shared" si="4"/>
        <v>44479</v>
      </c>
      <c r="S33" s="45">
        <v>0</v>
      </c>
      <c r="T33" s="46">
        <f t="shared" si="5"/>
        <v>0</v>
      </c>
      <c r="U33" s="47">
        <f>T33*T37</f>
        <v>0</v>
      </c>
      <c r="V33" s="26"/>
      <c r="W33" s="43" t="s">
        <v>32</v>
      </c>
      <c r="X33" s="44">
        <f t="shared" si="6"/>
        <v>44661</v>
      </c>
      <c r="Y33" s="45">
        <v>0</v>
      </c>
      <c r="Z33" s="46">
        <f t="shared" si="7"/>
        <v>0</v>
      </c>
      <c r="AA33" s="53">
        <f>Z33*T37</f>
        <v>0</v>
      </c>
      <c r="AB33" s="27"/>
    </row>
    <row r="34" spans="2:28" ht="19.5" thickBot="1" x14ac:dyDescent="0.35">
      <c r="B34" s="19"/>
      <c r="C34" s="9">
        <v>25</v>
      </c>
      <c r="D34" s="10">
        <f t="shared" si="0"/>
        <v>44122</v>
      </c>
      <c r="E34" s="13">
        <v>0</v>
      </c>
      <c r="F34" s="61">
        <f t="shared" si="1"/>
        <v>0</v>
      </c>
      <c r="G34" s="11">
        <f>F34*F37</f>
        <v>0</v>
      </c>
      <c r="H34" s="26"/>
      <c r="I34" s="9" t="s">
        <v>33</v>
      </c>
      <c r="J34" s="10">
        <f t="shared" si="2"/>
        <v>44304</v>
      </c>
      <c r="K34" s="13">
        <v>0</v>
      </c>
      <c r="L34" s="61">
        <f t="shared" si="3"/>
        <v>0</v>
      </c>
      <c r="M34" s="11">
        <f>L34*F37</f>
        <v>0</v>
      </c>
      <c r="N34" s="27"/>
      <c r="O34" s="1"/>
      <c r="P34" s="19"/>
      <c r="Q34" s="9">
        <v>25</v>
      </c>
      <c r="R34" s="10">
        <f t="shared" si="4"/>
        <v>44486</v>
      </c>
      <c r="S34" s="13">
        <v>0</v>
      </c>
      <c r="T34" s="61">
        <f t="shared" si="5"/>
        <v>0</v>
      </c>
      <c r="U34" s="11">
        <f>T34*T37</f>
        <v>0</v>
      </c>
      <c r="V34" s="26"/>
      <c r="W34" s="9" t="s">
        <v>33</v>
      </c>
      <c r="X34" s="10">
        <f t="shared" si="6"/>
        <v>44668</v>
      </c>
      <c r="Y34" s="13">
        <v>0</v>
      </c>
      <c r="Z34" s="61">
        <f t="shared" si="7"/>
        <v>0</v>
      </c>
      <c r="AA34" s="11">
        <f>Z34*T37</f>
        <v>0</v>
      </c>
      <c r="AB34" s="27"/>
    </row>
    <row r="35" spans="2:28" ht="19.5" thickBot="1" x14ac:dyDescent="0.35">
      <c r="B35" s="19"/>
      <c r="C35" s="48">
        <v>26</v>
      </c>
      <c r="D35" s="49">
        <f t="shared" si="0"/>
        <v>44129</v>
      </c>
      <c r="E35" s="50">
        <v>0</v>
      </c>
      <c r="F35" s="51">
        <f t="shared" si="1"/>
        <v>0</v>
      </c>
      <c r="G35" s="52">
        <f>F35*F37</f>
        <v>0</v>
      </c>
      <c r="H35" s="26"/>
      <c r="I35" s="48" t="s">
        <v>34</v>
      </c>
      <c r="J35" s="49">
        <f t="shared" si="2"/>
        <v>44311</v>
      </c>
      <c r="K35" s="50">
        <v>0</v>
      </c>
      <c r="L35" s="51">
        <f t="shared" si="3"/>
        <v>0</v>
      </c>
      <c r="M35" s="52">
        <f>L35*F37</f>
        <v>0</v>
      </c>
      <c r="N35" s="27"/>
      <c r="O35" s="1"/>
      <c r="P35" s="19"/>
      <c r="Q35" s="48">
        <v>26</v>
      </c>
      <c r="R35" s="49">
        <f t="shared" si="4"/>
        <v>44493</v>
      </c>
      <c r="S35" s="50">
        <v>0</v>
      </c>
      <c r="T35" s="51">
        <f t="shared" si="5"/>
        <v>0</v>
      </c>
      <c r="U35" s="52">
        <f>T35*T37</f>
        <v>0</v>
      </c>
      <c r="V35" s="26"/>
      <c r="W35" s="48" t="s">
        <v>34</v>
      </c>
      <c r="X35" s="49">
        <f t="shared" si="6"/>
        <v>44675</v>
      </c>
      <c r="Y35" s="50">
        <v>0</v>
      </c>
      <c r="Z35" s="51">
        <f t="shared" si="7"/>
        <v>0</v>
      </c>
      <c r="AA35" s="52">
        <f>Z35*T37</f>
        <v>0</v>
      </c>
      <c r="AB35" s="27"/>
    </row>
    <row r="36" spans="2:28" ht="5.0999999999999996" customHeight="1" thickTop="1" thickBot="1" x14ac:dyDescent="0.35">
      <c r="B36" s="19"/>
      <c r="C36" s="28"/>
      <c r="D36" s="28"/>
      <c r="E36" s="29"/>
      <c r="F36" s="30"/>
      <c r="G36" s="31"/>
      <c r="H36" s="31"/>
      <c r="I36" s="31"/>
      <c r="J36" s="31"/>
      <c r="K36" s="30"/>
      <c r="L36" s="30"/>
      <c r="M36" s="31"/>
      <c r="N36" s="32"/>
      <c r="O36" s="2"/>
      <c r="P36" s="19"/>
      <c r="Q36" s="28"/>
      <c r="R36" s="28"/>
      <c r="S36" s="29"/>
      <c r="T36" s="30"/>
      <c r="U36" s="31"/>
      <c r="V36" s="31"/>
      <c r="W36" s="31"/>
      <c r="X36" s="31"/>
      <c r="Y36" s="30"/>
      <c r="Z36" s="30"/>
      <c r="AA36" s="31"/>
      <c r="AB36" s="32"/>
    </row>
    <row r="37" spans="2:28" ht="18.75" customHeight="1" thickTop="1" thickBot="1" x14ac:dyDescent="0.35">
      <c r="B37" s="33"/>
      <c r="C37" s="34"/>
      <c r="D37" s="78" t="s">
        <v>43</v>
      </c>
      <c r="E37" s="78"/>
      <c r="F37" s="35">
        <v>0.2394</v>
      </c>
      <c r="G37" s="57">
        <f>SUM(G10:G35)</f>
        <v>0</v>
      </c>
      <c r="H37" s="36"/>
      <c r="I37" s="36"/>
      <c r="J37" s="79" t="s">
        <v>42</v>
      </c>
      <c r="K37" s="79"/>
      <c r="L37" s="56">
        <v>43954</v>
      </c>
      <c r="M37" s="57">
        <f>SUM(M10:M35)</f>
        <v>0</v>
      </c>
      <c r="N37" s="37"/>
      <c r="P37" s="33"/>
      <c r="Q37" s="34"/>
      <c r="R37" s="78" t="s">
        <v>43</v>
      </c>
      <c r="S37" s="78"/>
      <c r="T37" s="35">
        <v>0.25900000000000001</v>
      </c>
      <c r="U37" s="57">
        <f>SUM(U10:U35)</f>
        <v>0</v>
      </c>
      <c r="V37" s="36"/>
      <c r="W37" s="36"/>
      <c r="X37" s="79" t="s">
        <v>42</v>
      </c>
      <c r="Y37" s="79"/>
      <c r="Z37" s="56">
        <v>44318</v>
      </c>
      <c r="AA37" s="57">
        <f>SUM(AA10:AA35)</f>
        <v>0</v>
      </c>
      <c r="AB37" s="37"/>
    </row>
    <row r="38" spans="2:28" ht="5.0999999999999996" customHeight="1" thickTop="1" thickBot="1" x14ac:dyDescent="0.3">
      <c r="B38" s="38"/>
      <c r="C38" s="39"/>
      <c r="D38" s="39"/>
      <c r="E38" s="40"/>
      <c r="F38" s="40"/>
      <c r="G38" s="41"/>
      <c r="H38" s="41"/>
      <c r="I38" s="41"/>
      <c r="J38" s="41"/>
      <c r="K38" s="40"/>
      <c r="L38" s="40"/>
      <c r="M38" s="41"/>
      <c r="N38" s="42"/>
      <c r="P38" s="38"/>
      <c r="Q38" s="39"/>
      <c r="R38" s="39"/>
      <c r="S38" s="40"/>
      <c r="T38" s="40"/>
      <c r="U38" s="41"/>
      <c r="V38" s="41"/>
      <c r="W38" s="41"/>
      <c r="X38" s="41"/>
      <c r="Y38" s="40"/>
      <c r="Z38" s="40"/>
      <c r="AA38" s="41"/>
      <c r="AB38" s="42"/>
    </row>
    <row r="39" spans="2:28" ht="22.5" thickTop="1" thickBot="1" x14ac:dyDescent="0.4">
      <c r="B39" s="80">
        <f ca="1">NOW()</f>
        <v>45721.087823032409</v>
      </c>
      <c r="C39" s="81"/>
      <c r="D39" s="81"/>
      <c r="E39" s="81"/>
      <c r="F39" s="81"/>
      <c r="G39" s="81"/>
      <c r="H39" s="81"/>
      <c r="I39" s="81"/>
      <c r="J39" s="66">
        <f>D10</f>
        <v>43954</v>
      </c>
      <c r="K39" s="67">
        <f>J35</f>
        <v>44311</v>
      </c>
      <c r="L39" s="62">
        <f>SUM(F10:F35)+SUM(L10:L35)</f>
        <v>0</v>
      </c>
      <c r="M39" s="63">
        <f>SUM(G37+M37)</f>
        <v>0</v>
      </c>
      <c r="N39" s="64"/>
      <c r="O39" s="65"/>
      <c r="P39" s="82">
        <f ca="1">TODAY()</f>
        <v>45721</v>
      </c>
      <c r="Q39" s="83"/>
      <c r="R39" s="83"/>
      <c r="S39" s="83"/>
      <c r="T39" s="83"/>
      <c r="U39" s="83"/>
      <c r="V39" s="83"/>
      <c r="W39" s="83"/>
      <c r="X39" s="66">
        <f>R10</f>
        <v>44318</v>
      </c>
      <c r="Y39" s="67">
        <f>X35</f>
        <v>44675</v>
      </c>
      <c r="Z39" s="62">
        <f>SUM(T10:T35)+SUM(Z10:Z35)</f>
        <v>0</v>
      </c>
      <c r="AA39" s="63">
        <f>SUM(U37+AA37)</f>
        <v>0</v>
      </c>
      <c r="AB39" s="64"/>
    </row>
    <row r="40" spans="2:28" ht="15.75" thickTop="1" x14ac:dyDescent="0.25"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</row>
    <row r="41" spans="2:28" x14ac:dyDescent="0.25">
      <c r="B41" s="74" t="s">
        <v>44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</row>
  </sheetData>
  <sheetProtection algorithmName="SHA-512" hashValue="QCiOohelYDtvmsz9oZqtlaGhIfPBXhnD31/HcxMazbrITtAKK1VHdA6mcZFKpVD6HEK3cjHNAeNy+4Jp4btujQ==" saltValue="gld95b8C7ullUTxgeWZGfg==" spinCount="100000" sheet="1" objects="1" scenarios="1" selectLockedCells="1"/>
  <mergeCells count="13">
    <mergeCell ref="B4:AB5"/>
    <mergeCell ref="B41:AB41"/>
    <mergeCell ref="B40:AB40"/>
    <mergeCell ref="Q7:Q8"/>
    <mergeCell ref="W7:W8"/>
    <mergeCell ref="R37:S37"/>
    <mergeCell ref="X37:Y37"/>
    <mergeCell ref="D37:E37"/>
    <mergeCell ref="J37:K37"/>
    <mergeCell ref="C7:C8"/>
    <mergeCell ref="I7:I8"/>
    <mergeCell ref="B39:I39"/>
    <mergeCell ref="P39:W39"/>
  </mergeCells>
  <pageMargins left="0.7" right="0.7" top="0.78740157499999996" bottom="0.78740157499999996" header="0.3" footer="0.3"/>
  <pageSetup paperSize="9" orientation="portrait" horizontalDpi="0" verticalDpi="0" r:id="rId1"/>
  <ignoredErrors>
    <ignoredError sqref="C10:C35 I10:I11 I12:I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A187C-F70E-4021-AEE8-460C29751EB1}">
  <dimension ref="B3:AB41"/>
  <sheetViews>
    <sheetView showGridLines="0" showRowColHeaders="0" tabSelected="1" workbookViewId="0">
      <selection activeCell="B6" sqref="B6"/>
    </sheetView>
  </sheetViews>
  <sheetFormatPr baseColWidth="10" defaultColWidth="10.7109375" defaultRowHeight="15" x14ac:dyDescent="0.25"/>
  <cols>
    <col min="2" max="2" width="3.7109375" customWidth="1"/>
    <col min="3" max="3" width="5.7109375" style="3" customWidth="1"/>
    <col min="4" max="4" width="18.7109375" style="3" customWidth="1"/>
    <col min="5" max="5" width="18.7109375" style="4" customWidth="1"/>
    <col min="6" max="6" width="16.7109375" style="4" customWidth="1"/>
    <col min="7" max="7" width="16.7109375" customWidth="1"/>
    <col min="8" max="8" width="2.7109375" customWidth="1"/>
    <col min="9" max="9" width="5.7109375" customWidth="1"/>
    <col min="10" max="10" width="18.7109375" customWidth="1"/>
    <col min="11" max="11" width="18.7109375" style="4" customWidth="1"/>
    <col min="12" max="12" width="16.7109375" style="4" customWidth="1"/>
    <col min="13" max="13" width="16.7109375" customWidth="1"/>
    <col min="14" max="14" width="3.7109375" customWidth="1"/>
    <col min="15" max="15" width="2.7109375" customWidth="1"/>
    <col min="16" max="16" width="3.7109375" customWidth="1"/>
    <col min="17" max="17" width="5.7109375" customWidth="1"/>
    <col min="18" max="19" width="18.7109375" customWidth="1"/>
    <col min="20" max="21" width="16.7109375" customWidth="1"/>
    <col min="22" max="22" width="3.7109375" customWidth="1"/>
    <col min="23" max="23" width="5.7109375" customWidth="1"/>
    <col min="24" max="25" width="18.7109375" customWidth="1"/>
    <col min="26" max="27" width="16.7109375" customWidth="1"/>
    <col min="28" max="28" width="3.7109375" customWidth="1"/>
  </cols>
  <sheetData>
    <row r="3" spans="2:28" ht="15.75" thickBot="1" x14ac:dyDescent="0.3"/>
    <row r="4" spans="2:28" ht="15.75" customHeight="1" thickTop="1" x14ac:dyDescent="0.25">
      <c r="B4" s="68" t="s">
        <v>46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</row>
    <row r="5" spans="2:28" ht="15.75" customHeight="1" thickBot="1" x14ac:dyDescent="0.3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3"/>
    </row>
    <row r="6" spans="2:28" ht="16.5" thickTop="1" thickBot="1" x14ac:dyDescent="0.3">
      <c r="B6" s="58"/>
      <c r="C6" s="59"/>
      <c r="D6" s="59"/>
      <c r="E6" s="60"/>
      <c r="F6" s="60"/>
      <c r="G6" s="58"/>
      <c r="H6" s="58"/>
      <c r="I6" s="58"/>
      <c r="J6" s="58"/>
      <c r="K6" s="60"/>
      <c r="L6" s="60"/>
      <c r="M6" s="58"/>
      <c r="N6" s="58"/>
      <c r="O6" s="58"/>
      <c r="P6" s="58"/>
      <c r="Q6" s="59"/>
      <c r="R6" s="59"/>
      <c r="S6" s="60"/>
      <c r="T6" s="60"/>
      <c r="U6" s="58"/>
      <c r="V6" s="58"/>
      <c r="W6" s="58"/>
      <c r="X6" s="58"/>
      <c r="Y6" s="60"/>
      <c r="Z6" s="60"/>
      <c r="AA6" s="58"/>
      <c r="AB6" s="58"/>
    </row>
    <row r="7" spans="2:28" ht="16.5" thickTop="1" x14ac:dyDescent="0.25">
      <c r="B7" s="54"/>
      <c r="C7" s="76" t="s">
        <v>41</v>
      </c>
      <c r="D7" s="14" t="s">
        <v>35</v>
      </c>
      <c r="E7" s="15" t="s">
        <v>37</v>
      </c>
      <c r="F7" s="15" t="s">
        <v>38</v>
      </c>
      <c r="G7" s="16" t="s">
        <v>40</v>
      </c>
      <c r="H7" s="54"/>
      <c r="I7" s="76" t="s">
        <v>41</v>
      </c>
      <c r="J7" s="14" t="s">
        <v>35</v>
      </c>
      <c r="K7" s="15" t="s">
        <v>37</v>
      </c>
      <c r="L7" s="15" t="s">
        <v>38</v>
      </c>
      <c r="M7" s="16" t="s">
        <v>40</v>
      </c>
      <c r="N7" s="18"/>
      <c r="P7" s="54"/>
      <c r="Q7" s="76" t="s">
        <v>41</v>
      </c>
      <c r="R7" s="14" t="s">
        <v>35</v>
      </c>
      <c r="S7" s="15" t="s">
        <v>37</v>
      </c>
      <c r="T7" s="15" t="s">
        <v>38</v>
      </c>
      <c r="U7" s="16" t="s">
        <v>40</v>
      </c>
      <c r="V7" s="54"/>
      <c r="W7" s="76" t="s">
        <v>41</v>
      </c>
      <c r="X7" s="14" t="s">
        <v>35</v>
      </c>
      <c r="Y7" s="15" t="s">
        <v>37</v>
      </c>
      <c r="Z7" s="15" t="s">
        <v>38</v>
      </c>
      <c r="AA7" s="16" t="s">
        <v>40</v>
      </c>
      <c r="AB7" s="18"/>
    </row>
    <row r="8" spans="2:28" ht="16.5" thickBot="1" x14ac:dyDescent="0.3">
      <c r="B8" s="55"/>
      <c r="C8" s="77"/>
      <c r="D8" s="20" t="s">
        <v>36</v>
      </c>
      <c r="E8" s="20" t="s">
        <v>36</v>
      </c>
      <c r="F8" s="20" t="s">
        <v>39</v>
      </c>
      <c r="G8" s="21" t="s">
        <v>39</v>
      </c>
      <c r="H8" s="55"/>
      <c r="I8" s="77"/>
      <c r="J8" s="20" t="s">
        <v>36</v>
      </c>
      <c r="K8" s="20" t="s">
        <v>36</v>
      </c>
      <c r="L8" s="20" t="s">
        <v>39</v>
      </c>
      <c r="M8" s="21" t="s">
        <v>39</v>
      </c>
      <c r="N8" s="55"/>
      <c r="P8" s="55"/>
      <c r="Q8" s="77"/>
      <c r="R8" s="20" t="s">
        <v>36</v>
      </c>
      <c r="S8" s="20" t="s">
        <v>36</v>
      </c>
      <c r="T8" s="20" t="s">
        <v>39</v>
      </c>
      <c r="U8" s="21" t="s">
        <v>39</v>
      </c>
      <c r="V8" s="55"/>
      <c r="W8" s="77"/>
      <c r="X8" s="20" t="s">
        <v>36</v>
      </c>
      <c r="Y8" s="20" t="s">
        <v>36</v>
      </c>
      <c r="Z8" s="20" t="s">
        <v>39</v>
      </c>
      <c r="AA8" s="21" t="s">
        <v>39</v>
      </c>
      <c r="AB8" s="55"/>
    </row>
    <row r="9" spans="2:28" ht="16.5" thickTop="1" thickBot="1" x14ac:dyDescent="0.3">
      <c r="B9" s="19"/>
      <c r="C9" s="23"/>
      <c r="D9" s="23"/>
      <c r="E9" s="24"/>
      <c r="F9" s="24"/>
      <c r="G9" s="25"/>
      <c r="H9" s="17"/>
      <c r="I9" s="25"/>
      <c r="J9" s="25"/>
      <c r="K9" s="24"/>
      <c r="L9" s="24"/>
      <c r="M9" s="25"/>
      <c r="N9" s="22"/>
      <c r="P9" s="19"/>
      <c r="Q9" s="23"/>
      <c r="R9" s="23"/>
      <c r="S9" s="24"/>
      <c r="T9" s="24"/>
      <c r="U9" s="25"/>
      <c r="V9" s="17"/>
      <c r="W9" s="25"/>
      <c r="X9" s="25"/>
      <c r="Y9" s="24"/>
      <c r="Z9" s="24"/>
      <c r="AA9" s="25"/>
      <c r="AB9" s="22"/>
    </row>
    <row r="10" spans="2:28" ht="20.25" thickTop="1" thickBot="1" x14ac:dyDescent="0.35">
      <c r="B10" s="19"/>
      <c r="C10" s="5" t="s">
        <v>0</v>
      </c>
      <c r="D10" s="6">
        <f>L37</f>
        <v>44682</v>
      </c>
      <c r="E10" s="12">
        <v>0</v>
      </c>
      <c r="F10" s="7">
        <f>IF(E10-E10&lt;0,0,E10-E10)</f>
        <v>0</v>
      </c>
      <c r="G10" s="8">
        <f>F10*F37</f>
        <v>0</v>
      </c>
      <c r="H10" s="26"/>
      <c r="I10" s="5" t="s">
        <v>9</v>
      </c>
      <c r="J10" s="6">
        <f>D35+7</f>
        <v>44864</v>
      </c>
      <c r="K10" s="12">
        <v>0</v>
      </c>
      <c r="L10" s="7">
        <f>IF(K10-E35&lt;0,0,K10-E35)</f>
        <v>0</v>
      </c>
      <c r="M10" s="8">
        <f>L10*F37</f>
        <v>0</v>
      </c>
      <c r="N10" s="27"/>
      <c r="O10" s="1"/>
      <c r="P10" s="19"/>
      <c r="Q10" s="5" t="s">
        <v>0</v>
      </c>
      <c r="R10" s="6">
        <f>Z37</f>
        <v>44681</v>
      </c>
      <c r="S10" s="12">
        <v>0</v>
      </c>
      <c r="T10" s="7">
        <f>IF(S10-K35&lt;0,0,S10-K35)</f>
        <v>0</v>
      </c>
      <c r="U10" s="8">
        <f>T10*T37</f>
        <v>0</v>
      </c>
      <c r="V10" s="26"/>
      <c r="W10" s="5" t="s">
        <v>9</v>
      </c>
      <c r="X10" s="6">
        <f>R35+7</f>
        <v>44863</v>
      </c>
      <c r="Y10" s="12">
        <v>0</v>
      </c>
      <c r="Z10" s="7">
        <f>IF(Y10-S35&lt;0,0,Y10-S35)</f>
        <v>0</v>
      </c>
      <c r="AA10" s="8">
        <f>Z10*T37</f>
        <v>0</v>
      </c>
      <c r="AB10" s="27"/>
    </row>
    <row r="11" spans="2:28" ht="19.5" thickBot="1" x14ac:dyDescent="0.35">
      <c r="B11" s="19"/>
      <c r="C11" s="43" t="s">
        <v>1</v>
      </c>
      <c r="D11" s="44">
        <f>D10+7</f>
        <v>44689</v>
      </c>
      <c r="E11" s="45">
        <v>0</v>
      </c>
      <c r="F11" s="46">
        <f>IF(E11-E10&lt;0,0,E11-E10)</f>
        <v>0</v>
      </c>
      <c r="G11" s="47">
        <f>F11*F37</f>
        <v>0</v>
      </c>
      <c r="H11" s="26"/>
      <c r="I11" s="43" t="s">
        <v>10</v>
      </c>
      <c r="J11" s="44">
        <f>J10+7</f>
        <v>44871</v>
      </c>
      <c r="K11" s="45">
        <v>0</v>
      </c>
      <c r="L11" s="46">
        <f>IF(K11-K10&lt;0,0,K11-K10)</f>
        <v>0</v>
      </c>
      <c r="M11" s="53">
        <f>L11*F37</f>
        <v>0</v>
      </c>
      <c r="N11" s="27"/>
      <c r="O11" s="1"/>
      <c r="P11" s="19"/>
      <c r="Q11" s="43" t="s">
        <v>1</v>
      </c>
      <c r="R11" s="44">
        <f>R10+7</f>
        <v>44688</v>
      </c>
      <c r="S11" s="45">
        <v>0</v>
      </c>
      <c r="T11" s="46">
        <f>IF(S11-S10&lt;0,0,S11-S10)</f>
        <v>0</v>
      </c>
      <c r="U11" s="47">
        <f>T11*T37</f>
        <v>0</v>
      </c>
      <c r="V11" s="26"/>
      <c r="W11" s="43" t="s">
        <v>10</v>
      </c>
      <c r="X11" s="44">
        <f>X10+7</f>
        <v>44870</v>
      </c>
      <c r="Y11" s="45">
        <v>0</v>
      </c>
      <c r="Z11" s="46">
        <f>IF(Y11-Y10&lt;0,0,Y11-Y10)</f>
        <v>0</v>
      </c>
      <c r="AA11" s="53">
        <f>Z11*T37</f>
        <v>0</v>
      </c>
      <c r="AB11" s="27"/>
    </row>
    <row r="12" spans="2:28" ht="19.5" thickBot="1" x14ac:dyDescent="0.35">
      <c r="B12" s="19"/>
      <c r="C12" s="9" t="s">
        <v>2</v>
      </c>
      <c r="D12" s="10">
        <f t="shared" ref="D12:D35" si="0">D11+7</f>
        <v>44696</v>
      </c>
      <c r="E12" s="13">
        <v>0</v>
      </c>
      <c r="F12" s="61">
        <f t="shared" ref="F12:F35" si="1">IF(E12-E11&lt;0,0,E12-E11)</f>
        <v>0</v>
      </c>
      <c r="G12" s="11">
        <f>F12*F37</f>
        <v>0</v>
      </c>
      <c r="H12" s="26"/>
      <c r="I12" s="9" t="s">
        <v>11</v>
      </c>
      <c r="J12" s="10">
        <f t="shared" ref="J12:J35" si="2">J11+7</f>
        <v>44878</v>
      </c>
      <c r="K12" s="13">
        <v>0</v>
      </c>
      <c r="L12" s="61">
        <f t="shared" ref="L12:L35" si="3">IF(K12-K11&lt;0,0,K12-K11)</f>
        <v>0</v>
      </c>
      <c r="M12" s="11">
        <f>L12*F37</f>
        <v>0</v>
      </c>
      <c r="N12" s="27"/>
      <c r="O12" s="1"/>
      <c r="P12" s="19"/>
      <c r="Q12" s="9" t="s">
        <v>2</v>
      </c>
      <c r="R12" s="10">
        <f t="shared" ref="R12:R35" si="4">R11+7</f>
        <v>44695</v>
      </c>
      <c r="S12" s="13">
        <v>0</v>
      </c>
      <c r="T12" s="61">
        <f t="shared" ref="T12:T35" si="5">IF(S12-S11&lt;0,0,S12-S11)</f>
        <v>0</v>
      </c>
      <c r="U12" s="11">
        <f>T12*T37</f>
        <v>0</v>
      </c>
      <c r="V12" s="26"/>
      <c r="W12" s="9" t="s">
        <v>11</v>
      </c>
      <c r="X12" s="10">
        <f t="shared" ref="X12:X35" si="6">X11+7</f>
        <v>44877</v>
      </c>
      <c r="Y12" s="13">
        <v>0</v>
      </c>
      <c r="Z12" s="61">
        <f t="shared" ref="Z12:Z35" si="7">IF(Y12-Y11&lt;0,0,Y12-Y11)</f>
        <v>0</v>
      </c>
      <c r="AA12" s="11">
        <f>Z12*T37</f>
        <v>0</v>
      </c>
      <c r="AB12" s="27"/>
    </row>
    <row r="13" spans="2:28" ht="19.5" thickBot="1" x14ac:dyDescent="0.35">
      <c r="B13" s="19"/>
      <c r="C13" s="43" t="s">
        <v>3</v>
      </c>
      <c r="D13" s="44">
        <f t="shared" si="0"/>
        <v>44703</v>
      </c>
      <c r="E13" s="45">
        <v>0</v>
      </c>
      <c r="F13" s="46">
        <f t="shared" si="1"/>
        <v>0</v>
      </c>
      <c r="G13" s="47">
        <f>F13*F37</f>
        <v>0</v>
      </c>
      <c r="H13" s="26"/>
      <c r="I13" s="43" t="s">
        <v>12</v>
      </c>
      <c r="J13" s="44">
        <f t="shared" si="2"/>
        <v>44885</v>
      </c>
      <c r="K13" s="45">
        <v>0</v>
      </c>
      <c r="L13" s="46">
        <f t="shared" si="3"/>
        <v>0</v>
      </c>
      <c r="M13" s="53">
        <f>L13*F37</f>
        <v>0</v>
      </c>
      <c r="N13" s="27"/>
      <c r="O13" s="1"/>
      <c r="P13" s="19"/>
      <c r="Q13" s="43" t="s">
        <v>3</v>
      </c>
      <c r="R13" s="44">
        <f t="shared" si="4"/>
        <v>44702</v>
      </c>
      <c r="S13" s="45">
        <v>0</v>
      </c>
      <c r="T13" s="46">
        <f t="shared" si="5"/>
        <v>0</v>
      </c>
      <c r="U13" s="47">
        <f>T13*T37</f>
        <v>0</v>
      </c>
      <c r="V13" s="26"/>
      <c r="W13" s="43" t="s">
        <v>12</v>
      </c>
      <c r="X13" s="44">
        <f t="shared" si="6"/>
        <v>44884</v>
      </c>
      <c r="Y13" s="45">
        <v>0</v>
      </c>
      <c r="Z13" s="46">
        <f t="shared" si="7"/>
        <v>0</v>
      </c>
      <c r="AA13" s="53">
        <f>Z13*T37</f>
        <v>0</v>
      </c>
      <c r="AB13" s="27"/>
    </row>
    <row r="14" spans="2:28" ht="19.5" thickBot="1" x14ac:dyDescent="0.35">
      <c r="B14" s="19"/>
      <c r="C14" s="9" t="s">
        <v>4</v>
      </c>
      <c r="D14" s="10">
        <f t="shared" si="0"/>
        <v>44710</v>
      </c>
      <c r="E14" s="13">
        <v>0</v>
      </c>
      <c r="F14" s="61">
        <f t="shared" si="1"/>
        <v>0</v>
      </c>
      <c r="G14" s="11">
        <f>F14*F37</f>
        <v>0</v>
      </c>
      <c r="H14" s="26"/>
      <c r="I14" s="9" t="s">
        <v>13</v>
      </c>
      <c r="J14" s="10">
        <f t="shared" si="2"/>
        <v>44892</v>
      </c>
      <c r="K14" s="13">
        <v>0</v>
      </c>
      <c r="L14" s="61">
        <f t="shared" si="3"/>
        <v>0</v>
      </c>
      <c r="M14" s="11">
        <f>L14*F37</f>
        <v>0</v>
      </c>
      <c r="N14" s="27"/>
      <c r="O14" s="1"/>
      <c r="P14" s="19"/>
      <c r="Q14" s="9" t="s">
        <v>4</v>
      </c>
      <c r="R14" s="10">
        <f t="shared" si="4"/>
        <v>44709</v>
      </c>
      <c r="S14" s="13">
        <v>0</v>
      </c>
      <c r="T14" s="61">
        <f t="shared" si="5"/>
        <v>0</v>
      </c>
      <c r="U14" s="11">
        <f>T14*T37</f>
        <v>0</v>
      </c>
      <c r="V14" s="26"/>
      <c r="W14" s="9" t="s">
        <v>13</v>
      </c>
      <c r="X14" s="10">
        <f t="shared" si="6"/>
        <v>44891</v>
      </c>
      <c r="Y14" s="13">
        <v>0</v>
      </c>
      <c r="Z14" s="61">
        <f t="shared" si="7"/>
        <v>0</v>
      </c>
      <c r="AA14" s="11">
        <f>Z14*T37</f>
        <v>0</v>
      </c>
      <c r="AB14" s="27"/>
    </row>
    <row r="15" spans="2:28" ht="19.5" thickBot="1" x14ac:dyDescent="0.35">
      <c r="B15" s="19"/>
      <c r="C15" s="43" t="s">
        <v>5</v>
      </c>
      <c r="D15" s="44">
        <f t="shared" si="0"/>
        <v>44717</v>
      </c>
      <c r="E15" s="45">
        <v>0</v>
      </c>
      <c r="F15" s="46">
        <f t="shared" si="1"/>
        <v>0</v>
      </c>
      <c r="G15" s="47">
        <f>F15*F37</f>
        <v>0</v>
      </c>
      <c r="H15" s="26"/>
      <c r="I15" s="43" t="s">
        <v>14</v>
      </c>
      <c r="J15" s="44">
        <f t="shared" si="2"/>
        <v>44899</v>
      </c>
      <c r="K15" s="45">
        <v>0</v>
      </c>
      <c r="L15" s="46">
        <f t="shared" si="3"/>
        <v>0</v>
      </c>
      <c r="M15" s="53">
        <f>L15*F37</f>
        <v>0</v>
      </c>
      <c r="N15" s="27"/>
      <c r="O15" s="1"/>
      <c r="P15" s="19"/>
      <c r="Q15" s="43" t="s">
        <v>5</v>
      </c>
      <c r="R15" s="44">
        <f t="shared" si="4"/>
        <v>44716</v>
      </c>
      <c r="S15" s="45">
        <v>0</v>
      </c>
      <c r="T15" s="46">
        <f t="shared" si="5"/>
        <v>0</v>
      </c>
      <c r="U15" s="47">
        <f>T15*T37</f>
        <v>0</v>
      </c>
      <c r="V15" s="26"/>
      <c r="W15" s="43" t="s">
        <v>14</v>
      </c>
      <c r="X15" s="44">
        <f t="shared" si="6"/>
        <v>44898</v>
      </c>
      <c r="Y15" s="45">
        <v>0</v>
      </c>
      <c r="Z15" s="46">
        <f t="shared" si="7"/>
        <v>0</v>
      </c>
      <c r="AA15" s="53">
        <f>Z15*T37</f>
        <v>0</v>
      </c>
      <c r="AB15" s="27"/>
    </row>
    <row r="16" spans="2:28" ht="19.5" thickBot="1" x14ac:dyDescent="0.35">
      <c r="B16" s="19"/>
      <c r="C16" s="9" t="s">
        <v>6</v>
      </c>
      <c r="D16" s="10">
        <f t="shared" si="0"/>
        <v>44724</v>
      </c>
      <c r="E16" s="13">
        <v>0</v>
      </c>
      <c r="F16" s="61">
        <f t="shared" si="1"/>
        <v>0</v>
      </c>
      <c r="G16" s="11">
        <f>F16*F37</f>
        <v>0</v>
      </c>
      <c r="H16" s="26"/>
      <c r="I16" s="9" t="s">
        <v>15</v>
      </c>
      <c r="J16" s="10">
        <f t="shared" si="2"/>
        <v>44906</v>
      </c>
      <c r="K16" s="13">
        <v>0</v>
      </c>
      <c r="L16" s="61">
        <f t="shared" si="3"/>
        <v>0</v>
      </c>
      <c r="M16" s="11">
        <f>L16*F37</f>
        <v>0</v>
      </c>
      <c r="N16" s="27"/>
      <c r="O16" s="1"/>
      <c r="P16" s="19"/>
      <c r="Q16" s="9" t="s">
        <v>6</v>
      </c>
      <c r="R16" s="10">
        <f t="shared" si="4"/>
        <v>44723</v>
      </c>
      <c r="S16" s="13">
        <v>0</v>
      </c>
      <c r="T16" s="61">
        <f t="shared" si="5"/>
        <v>0</v>
      </c>
      <c r="U16" s="11">
        <f>T16*T37</f>
        <v>0</v>
      </c>
      <c r="V16" s="26"/>
      <c r="W16" s="9" t="s">
        <v>15</v>
      </c>
      <c r="X16" s="10">
        <f t="shared" si="6"/>
        <v>44905</v>
      </c>
      <c r="Y16" s="13">
        <v>0</v>
      </c>
      <c r="Z16" s="61">
        <f t="shared" si="7"/>
        <v>0</v>
      </c>
      <c r="AA16" s="11">
        <f>Z16*T37</f>
        <v>0</v>
      </c>
      <c r="AB16" s="27"/>
    </row>
    <row r="17" spans="2:28" ht="19.5" thickBot="1" x14ac:dyDescent="0.35">
      <c r="B17" s="19"/>
      <c r="C17" s="43" t="s">
        <v>7</v>
      </c>
      <c r="D17" s="44">
        <f t="shared" si="0"/>
        <v>44731</v>
      </c>
      <c r="E17" s="45">
        <v>0</v>
      </c>
      <c r="F17" s="46">
        <f t="shared" si="1"/>
        <v>0</v>
      </c>
      <c r="G17" s="47">
        <f>F17*F37</f>
        <v>0</v>
      </c>
      <c r="H17" s="26"/>
      <c r="I17" s="43" t="s">
        <v>16</v>
      </c>
      <c r="J17" s="44">
        <f t="shared" si="2"/>
        <v>44913</v>
      </c>
      <c r="K17" s="45">
        <v>0</v>
      </c>
      <c r="L17" s="46">
        <f t="shared" si="3"/>
        <v>0</v>
      </c>
      <c r="M17" s="53">
        <f>L17*F37</f>
        <v>0</v>
      </c>
      <c r="N17" s="27"/>
      <c r="O17" s="1"/>
      <c r="P17" s="19"/>
      <c r="Q17" s="43" t="s">
        <v>7</v>
      </c>
      <c r="R17" s="44">
        <f t="shared" si="4"/>
        <v>44730</v>
      </c>
      <c r="S17" s="45">
        <v>0</v>
      </c>
      <c r="T17" s="46">
        <f t="shared" si="5"/>
        <v>0</v>
      </c>
      <c r="U17" s="47">
        <f>T17*T37</f>
        <v>0</v>
      </c>
      <c r="V17" s="26"/>
      <c r="W17" s="43" t="s">
        <v>16</v>
      </c>
      <c r="X17" s="44">
        <f t="shared" si="6"/>
        <v>44912</v>
      </c>
      <c r="Y17" s="45">
        <v>0</v>
      </c>
      <c r="Z17" s="46">
        <f t="shared" si="7"/>
        <v>0</v>
      </c>
      <c r="AA17" s="53">
        <f>Z17*T37</f>
        <v>0</v>
      </c>
      <c r="AB17" s="27"/>
    </row>
    <row r="18" spans="2:28" ht="19.5" thickBot="1" x14ac:dyDescent="0.35">
      <c r="B18" s="19"/>
      <c r="C18" s="9" t="s">
        <v>8</v>
      </c>
      <c r="D18" s="10">
        <f t="shared" si="0"/>
        <v>44738</v>
      </c>
      <c r="E18" s="13">
        <v>0</v>
      </c>
      <c r="F18" s="61">
        <f t="shared" si="1"/>
        <v>0</v>
      </c>
      <c r="G18" s="11">
        <f>F18*F37</f>
        <v>0</v>
      </c>
      <c r="H18" s="26"/>
      <c r="I18" s="9" t="s">
        <v>17</v>
      </c>
      <c r="J18" s="10">
        <f t="shared" si="2"/>
        <v>44920</v>
      </c>
      <c r="K18" s="13">
        <v>0</v>
      </c>
      <c r="L18" s="61">
        <f t="shared" si="3"/>
        <v>0</v>
      </c>
      <c r="M18" s="11">
        <f>L18*F37</f>
        <v>0</v>
      </c>
      <c r="N18" s="27"/>
      <c r="O18" s="1"/>
      <c r="P18" s="19"/>
      <c r="Q18" s="9" t="s">
        <v>8</v>
      </c>
      <c r="R18" s="10">
        <f t="shared" si="4"/>
        <v>44737</v>
      </c>
      <c r="S18" s="13">
        <v>0</v>
      </c>
      <c r="T18" s="61">
        <f t="shared" si="5"/>
        <v>0</v>
      </c>
      <c r="U18" s="11">
        <f>T18*T37</f>
        <v>0</v>
      </c>
      <c r="V18" s="26"/>
      <c r="W18" s="9" t="s">
        <v>17</v>
      </c>
      <c r="X18" s="10">
        <f t="shared" si="6"/>
        <v>44919</v>
      </c>
      <c r="Y18" s="13">
        <v>0</v>
      </c>
      <c r="Z18" s="61">
        <f t="shared" si="7"/>
        <v>0</v>
      </c>
      <c r="AA18" s="11">
        <f>Z18*T37</f>
        <v>0</v>
      </c>
      <c r="AB18" s="27"/>
    </row>
    <row r="19" spans="2:28" ht="19.5" thickBot="1" x14ac:dyDescent="0.35">
      <c r="B19" s="19"/>
      <c r="C19" s="43">
        <v>10</v>
      </c>
      <c r="D19" s="44">
        <f t="shared" si="0"/>
        <v>44745</v>
      </c>
      <c r="E19" s="45">
        <v>0</v>
      </c>
      <c r="F19" s="46">
        <f t="shared" si="1"/>
        <v>0</v>
      </c>
      <c r="G19" s="47">
        <f>F19*F37</f>
        <v>0</v>
      </c>
      <c r="H19" s="26"/>
      <c r="I19" s="43" t="s">
        <v>18</v>
      </c>
      <c r="J19" s="44">
        <f t="shared" si="2"/>
        <v>44927</v>
      </c>
      <c r="K19" s="45">
        <v>0</v>
      </c>
      <c r="L19" s="46">
        <f t="shared" si="3"/>
        <v>0</v>
      </c>
      <c r="M19" s="53">
        <f>L19*F37</f>
        <v>0</v>
      </c>
      <c r="N19" s="27"/>
      <c r="O19" s="1"/>
      <c r="P19" s="19"/>
      <c r="Q19" s="43">
        <v>10</v>
      </c>
      <c r="R19" s="44">
        <f t="shared" si="4"/>
        <v>44744</v>
      </c>
      <c r="S19" s="45">
        <v>0</v>
      </c>
      <c r="T19" s="46">
        <f t="shared" si="5"/>
        <v>0</v>
      </c>
      <c r="U19" s="47">
        <f>T19*T37</f>
        <v>0</v>
      </c>
      <c r="V19" s="26"/>
      <c r="W19" s="43" t="s">
        <v>18</v>
      </c>
      <c r="X19" s="44">
        <f t="shared" si="6"/>
        <v>44926</v>
      </c>
      <c r="Y19" s="45">
        <v>0</v>
      </c>
      <c r="Z19" s="46">
        <f t="shared" si="7"/>
        <v>0</v>
      </c>
      <c r="AA19" s="53">
        <f>Z19*T37</f>
        <v>0</v>
      </c>
      <c r="AB19" s="27"/>
    </row>
    <row r="20" spans="2:28" ht="19.5" thickBot="1" x14ac:dyDescent="0.35">
      <c r="B20" s="19"/>
      <c r="C20" s="9">
        <v>11</v>
      </c>
      <c r="D20" s="10">
        <f t="shared" si="0"/>
        <v>44752</v>
      </c>
      <c r="E20" s="13">
        <v>0</v>
      </c>
      <c r="F20" s="61">
        <f t="shared" si="1"/>
        <v>0</v>
      </c>
      <c r="G20" s="11">
        <f>F20*F37</f>
        <v>0</v>
      </c>
      <c r="H20" s="26"/>
      <c r="I20" s="9" t="s">
        <v>19</v>
      </c>
      <c r="J20" s="10">
        <f t="shared" si="2"/>
        <v>44934</v>
      </c>
      <c r="K20" s="13">
        <v>0</v>
      </c>
      <c r="L20" s="61">
        <f t="shared" si="3"/>
        <v>0</v>
      </c>
      <c r="M20" s="11">
        <f>L20*F37</f>
        <v>0</v>
      </c>
      <c r="N20" s="27"/>
      <c r="O20" s="1"/>
      <c r="P20" s="19"/>
      <c r="Q20" s="9">
        <v>11</v>
      </c>
      <c r="R20" s="10">
        <f t="shared" si="4"/>
        <v>44751</v>
      </c>
      <c r="S20" s="13">
        <v>0</v>
      </c>
      <c r="T20" s="61">
        <f t="shared" si="5"/>
        <v>0</v>
      </c>
      <c r="U20" s="11">
        <f>T20*T37</f>
        <v>0</v>
      </c>
      <c r="V20" s="26"/>
      <c r="W20" s="9" t="s">
        <v>19</v>
      </c>
      <c r="X20" s="10">
        <f t="shared" si="6"/>
        <v>44933</v>
      </c>
      <c r="Y20" s="13">
        <v>0</v>
      </c>
      <c r="Z20" s="61">
        <f t="shared" si="7"/>
        <v>0</v>
      </c>
      <c r="AA20" s="11">
        <f>Z20*T37</f>
        <v>0</v>
      </c>
      <c r="AB20" s="27"/>
    </row>
    <row r="21" spans="2:28" ht="19.5" thickBot="1" x14ac:dyDescent="0.35">
      <c r="B21" s="19"/>
      <c r="C21" s="43">
        <v>12</v>
      </c>
      <c r="D21" s="44">
        <f t="shared" si="0"/>
        <v>44759</v>
      </c>
      <c r="E21" s="45">
        <v>0</v>
      </c>
      <c r="F21" s="46">
        <f t="shared" si="1"/>
        <v>0</v>
      </c>
      <c r="G21" s="47">
        <f>F21*F37</f>
        <v>0</v>
      </c>
      <c r="H21" s="26"/>
      <c r="I21" s="43" t="s">
        <v>20</v>
      </c>
      <c r="J21" s="44">
        <f t="shared" si="2"/>
        <v>44941</v>
      </c>
      <c r="K21" s="45">
        <v>0</v>
      </c>
      <c r="L21" s="46">
        <f t="shared" si="3"/>
        <v>0</v>
      </c>
      <c r="M21" s="53">
        <f>L21*F37</f>
        <v>0</v>
      </c>
      <c r="N21" s="27"/>
      <c r="O21" s="1"/>
      <c r="P21" s="19"/>
      <c r="Q21" s="43">
        <v>12</v>
      </c>
      <c r="R21" s="44">
        <f t="shared" si="4"/>
        <v>44758</v>
      </c>
      <c r="S21" s="45">
        <v>0</v>
      </c>
      <c r="T21" s="46">
        <f t="shared" si="5"/>
        <v>0</v>
      </c>
      <c r="U21" s="47">
        <f>T21*T37</f>
        <v>0</v>
      </c>
      <c r="V21" s="26"/>
      <c r="W21" s="43" t="s">
        <v>20</v>
      </c>
      <c r="X21" s="44">
        <f t="shared" si="6"/>
        <v>44940</v>
      </c>
      <c r="Y21" s="45">
        <v>0</v>
      </c>
      <c r="Z21" s="46">
        <f t="shared" si="7"/>
        <v>0</v>
      </c>
      <c r="AA21" s="53">
        <f>Z21*T37</f>
        <v>0</v>
      </c>
      <c r="AB21" s="27"/>
    </row>
    <row r="22" spans="2:28" ht="19.5" thickBot="1" x14ac:dyDescent="0.35">
      <c r="B22" s="19"/>
      <c r="C22" s="9">
        <v>13</v>
      </c>
      <c r="D22" s="10">
        <f t="shared" si="0"/>
        <v>44766</v>
      </c>
      <c r="E22" s="13">
        <v>0</v>
      </c>
      <c r="F22" s="61">
        <f t="shared" si="1"/>
        <v>0</v>
      </c>
      <c r="G22" s="11">
        <f>F22*F37</f>
        <v>0</v>
      </c>
      <c r="H22" s="26"/>
      <c r="I22" s="9" t="s">
        <v>21</v>
      </c>
      <c r="J22" s="10">
        <f t="shared" si="2"/>
        <v>44948</v>
      </c>
      <c r="K22" s="13">
        <v>0</v>
      </c>
      <c r="L22" s="61">
        <f t="shared" si="3"/>
        <v>0</v>
      </c>
      <c r="M22" s="11">
        <f>L22*F37</f>
        <v>0</v>
      </c>
      <c r="N22" s="27"/>
      <c r="O22" s="1"/>
      <c r="P22" s="19"/>
      <c r="Q22" s="9">
        <v>13</v>
      </c>
      <c r="R22" s="10">
        <f t="shared" si="4"/>
        <v>44765</v>
      </c>
      <c r="S22" s="13">
        <v>0</v>
      </c>
      <c r="T22" s="61">
        <f t="shared" si="5"/>
        <v>0</v>
      </c>
      <c r="U22" s="11">
        <f>T22*T37</f>
        <v>0</v>
      </c>
      <c r="V22" s="26"/>
      <c r="W22" s="9" t="s">
        <v>21</v>
      </c>
      <c r="X22" s="10">
        <f t="shared" si="6"/>
        <v>44947</v>
      </c>
      <c r="Y22" s="13">
        <v>0</v>
      </c>
      <c r="Z22" s="61">
        <f t="shared" si="7"/>
        <v>0</v>
      </c>
      <c r="AA22" s="11">
        <f>Z22*T37</f>
        <v>0</v>
      </c>
      <c r="AB22" s="27"/>
    </row>
    <row r="23" spans="2:28" ht="19.5" thickBot="1" x14ac:dyDescent="0.35">
      <c r="B23" s="19"/>
      <c r="C23" s="43">
        <v>14</v>
      </c>
      <c r="D23" s="44">
        <f t="shared" si="0"/>
        <v>44773</v>
      </c>
      <c r="E23" s="45">
        <v>0</v>
      </c>
      <c r="F23" s="46">
        <f t="shared" si="1"/>
        <v>0</v>
      </c>
      <c r="G23" s="47">
        <f>F23*F37</f>
        <v>0</v>
      </c>
      <c r="H23" s="26"/>
      <c r="I23" s="43" t="s">
        <v>22</v>
      </c>
      <c r="J23" s="44">
        <f t="shared" si="2"/>
        <v>44955</v>
      </c>
      <c r="K23" s="45">
        <v>0</v>
      </c>
      <c r="L23" s="46">
        <f t="shared" si="3"/>
        <v>0</v>
      </c>
      <c r="M23" s="53">
        <f>L23*F37</f>
        <v>0</v>
      </c>
      <c r="N23" s="27"/>
      <c r="O23" s="1"/>
      <c r="P23" s="19"/>
      <c r="Q23" s="43">
        <v>14</v>
      </c>
      <c r="R23" s="44">
        <f t="shared" si="4"/>
        <v>44772</v>
      </c>
      <c r="S23" s="45">
        <v>0</v>
      </c>
      <c r="T23" s="46">
        <f t="shared" si="5"/>
        <v>0</v>
      </c>
      <c r="U23" s="47">
        <f>T23*T37</f>
        <v>0</v>
      </c>
      <c r="V23" s="26"/>
      <c r="W23" s="43" t="s">
        <v>22</v>
      </c>
      <c r="X23" s="44">
        <f t="shared" si="6"/>
        <v>44954</v>
      </c>
      <c r="Y23" s="45">
        <v>0</v>
      </c>
      <c r="Z23" s="46">
        <f t="shared" si="7"/>
        <v>0</v>
      </c>
      <c r="AA23" s="53">
        <f>Z23*T37</f>
        <v>0</v>
      </c>
      <c r="AB23" s="27"/>
    </row>
    <row r="24" spans="2:28" ht="19.5" thickBot="1" x14ac:dyDescent="0.35">
      <c r="B24" s="19"/>
      <c r="C24" s="9">
        <v>15</v>
      </c>
      <c r="D24" s="10">
        <f t="shared" si="0"/>
        <v>44780</v>
      </c>
      <c r="E24" s="13">
        <v>0</v>
      </c>
      <c r="F24" s="61">
        <f t="shared" si="1"/>
        <v>0</v>
      </c>
      <c r="G24" s="11">
        <f>F24*F37</f>
        <v>0</v>
      </c>
      <c r="H24" s="26"/>
      <c r="I24" s="9" t="s">
        <v>23</v>
      </c>
      <c r="J24" s="10">
        <f t="shared" si="2"/>
        <v>44962</v>
      </c>
      <c r="K24" s="13">
        <v>0</v>
      </c>
      <c r="L24" s="61">
        <f t="shared" si="3"/>
        <v>0</v>
      </c>
      <c r="M24" s="11">
        <f>L24*F37</f>
        <v>0</v>
      </c>
      <c r="N24" s="27"/>
      <c r="O24" s="1"/>
      <c r="P24" s="19"/>
      <c r="Q24" s="9">
        <v>15</v>
      </c>
      <c r="R24" s="10">
        <f t="shared" si="4"/>
        <v>44779</v>
      </c>
      <c r="S24" s="13">
        <v>0</v>
      </c>
      <c r="T24" s="61">
        <f t="shared" si="5"/>
        <v>0</v>
      </c>
      <c r="U24" s="11">
        <f>T24*T37</f>
        <v>0</v>
      </c>
      <c r="V24" s="26"/>
      <c r="W24" s="9" t="s">
        <v>23</v>
      </c>
      <c r="X24" s="10">
        <f t="shared" si="6"/>
        <v>44961</v>
      </c>
      <c r="Y24" s="13">
        <v>0</v>
      </c>
      <c r="Z24" s="61">
        <f t="shared" si="7"/>
        <v>0</v>
      </c>
      <c r="AA24" s="11">
        <f>Z24*T37</f>
        <v>0</v>
      </c>
      <c r="AB24" s="27"/>
    </row>
    <row r="25" spans="2:28" ht="19.5" thickBot="1" x14ac:dyDescent="0.35">
      <c r="B25" s="19"/>
      <c r="C25" s="43">
        <v>16</v>
      </c>
      <c r="D25" s="44">
        <f t="shared" si="0"/>
        <v>44787</v>
      </c>
      <c r="E25" s="45">
        <v>0</v>
      </c>
      <c r="F25" s="46">
        <f t="shared" si="1"/>
        <v>0</v>
      </c>
      <c r="G25" s="47">
        <f>F25*F37</f>
        <v>0</v>
      </c>
      <c r="H25" s="26"/>
      <c r="I25" s="43" t="s">
        <v>24</v>
      </c>
      <c r="J25" s="44">
        <f t="shared" si="2"/>
        <v>44969</v>
      </c>
      <c r="K25" s="45">
        <v>0</v>
      </c>
      <c r="L25" s="46">
        <f t="shared" si="3"/>
        <v>0</v>
      </c>
      <c r="M25" s="53">
        <f>L25*F37</f>
        <v>0</v>
      </c>
      <c r="N25" s="27"/>
      <c r="O25" s="1"/>
      <c r="P25" s="19"/>
      <c r="Q25" s="43">
        <v>16</v>
      </c>
      <c r="R25" s="44">
        <f t="shared" si="4"/>
        <v>44786</v>
      </c>
      <c r="S25" s="45">
        <v>0</v>
      </c>
      <c r="T25" s="46">
        <f t="shared" si="5"/>
        <v>0</v>
      </c>
      <c r="U25" s="47">
        <f>T25*T37</f>
        <v>0</v>
      </c>
      <c r="V25" s="26"/>
      <c r="W25" s="43" t="s">
        <v>24</v>
      </c>
      <c r="X25" s="44">
        <f t="shared" si="6"/>
        <v>44968</v>
      </c>
      <c r="Y25" s="45">
        <v>0</v>
      </c>
      <c r="Z25" s="46">
        <f t="shared" si="7"/>
        <v>0</v>
      </c>
      <c r="AA25" s="53">
        <f>Z25*T37</f>
        <v>0</v>
      </c>
      <c r="AB25" s="27"/>
    </row>
    <row r="26" spans="2:28" ht="19.5" thickBot="1" x14ac:dyDescent="0.35">
      <c r="B26" s="19"/>
      <c r="C26" s="9">
        <v>17</v>
      </c>
      <c r="D26" s="10">
        <f t="shared" si="0"/>
        <v>44794</v>
      </c>
      <c r="E26" s="13">
        <v>0</v>
      </c>
      <c r="F26" s="61">
        <f t="shared" si="1"/>
        <v>0</v>
      </c>
      <c r="G26" s="11">
        <f>F26*F37</f>
        <v>0</v>
      </c>
      <c r="H26" s="26"/>
      <c r="I26" s="9" t="s">
        <v>25</v>
      </c>
      <c r="J26" s="10">
        <f t="shared" si="2"/>
        <v>44976</v>
      </c>
      <c r="K26" s="13">
        <v>0</v>
      </c>
      <c r="L26" s="61">
        <f t="shared" si="3"/>
        <v>0</v>
      </c>
      <c r="M26" s="11">
        <f>L26*F37</f>
        <v>0</v>
      </c>
      <c r="N26" s="27"/>
      <c r="O26" s="1"/>
      <c r="P26" s="19"/>
      <c r="Q26" s="9">
        <v>17</v>
      </c>
      <c r="R26" s="10">
        <f t="shared" si="4"/>
        <v>44793</v>
      </c>
      <c r="S26" s="13">
        <v>0</v>
      </c>
      <c r="T26" s="61">
        <f t="shared" si="5"/>
        <v>0</v>
      </c>
      <c r="U26" s="11">
        <f>T26*T37</f>
        <v>0</v>
      </c>
      <c r="V26" s="26"/>
      <c r="W26" s="9" t="s">
        <v>25</v>
      </c>
      <c r="X26" s="10">
        <f t="shared" si="6"/>
        <v>44975</v>
      </c>
      <c r="Y26" s="13">
        <v>0</v>
      </c>
      <c r="Z26" s="61">
        <f t="shared" si="7"/>
        <v>0</v>
      </c>
      <c r="AA26" s="11">
        <f>Z26*T37</f>
        <v>0</v>
      </c>
      <c r="AB26" s="27"/>
    </row>
    <row r="27" spans="2:28" ht="19.5" thickBot="1" x14ac:dyDescent="0.35">
      <c r="B27" s="19"/>
      <c r="C27" s="43">
        <v>18</v>
      </c>
      <c r="D27" s="44">
        <f t="shared" si="0"/>
        <v>44801</v>
      </c>
      <c r="E27" s="45">
        <v>0</v>
      </c>
      <c r="F27" s="46">
        <f t="shared" si="1"/>
        <v>0</v>
      </c>
      <c r="G27" s="47">
        <f>F27*F37</f>
        <v>0</v>
      </c>
      <c r="H27" s="26"/>
      <c r="I27" s="43" t="s">
        <v>26</v>
      </c>
      <c r="J27" s="44">
        <f t="shared" si="2"/>
        <v>44983</v>
      </c>
      <c r="K27" s="45">
        <v>0</v>
      </c>
      <c r="L27" s="46">
        <f t="shared" si="3"/>
        <v>0</v>
      </c>
      <c r="M27" s="53">
        <f>L27*F37</f>
        <v>0</v>
      </c>
      <c r="N27" s="27"/>
      <c r="O27" s="1"/>
      <c r="P27" s="19"/>
      <c r="Q27" s="43">
        <v>18</v>
      </c>
      <c r="R27" s="44">
        <f t="shared" si="4"/>
        <v>44800</v>
      </c>
      <c r="S27" s="45">
        <v>0</v>
      </c>
      <c r="T27" s="46">
        <f t="shared" si="5"/>
        <v>0</v>
      </c>
      <c r="U27" s="47">
        <f>T27*T37</f>
        <v>0</v>
      </c>
      <c r="V27" s="26"/>
      <c r="W27" s="43" t="s">
        <v>26</v>
      </c>
      <c r="X27" s="44">
        <f t="shared" si="6"/>
        <v>44982</v>
      </c>
      <c r="Y27" s="45">
        <v>0</v>
      </c>
      <c r="Z27" s="46">
        <f t="shared" si="7"/>
        <v>0</v>
      </c>
      <c r="AA27" s="53">
        <f>Z27*T37</f>
        <v>0</v>
      </c>
      <c r="AB27" s="27"/>
    </row>
    <row r="28" spans="2:28" ht="19.5" thickBot="1" x14ac:dyDescent="0.35">
      <c r="B28" s="19"/>
      <c r="C28" s="9">
        <v>19</v>
      </c>
      <c r="D28" s="10">
        <f t="shared" si="0"/>
        <v>44808</v>
      </c>
      <c r="E28" s="13">
        <v>0</v>
      </c>
      <c r="F28" s="61">
        <f t="shared" si="1"/>
        <v>0</v>
      </c>
      <c r="G28" s="11">
        <f>F28*F37</f>
        <v>0</v>
      </c>
      <c r="H28" s="26"/>
      <c r="I28" s="9" t="s">
        <v>27</v>
      </c>
      <c r="J28" s="10">
        <f t="shared" si="2"/>
        <v>44990</v>
      </c>
      <c r="K28" s="13">
        <v>0</v>
      </c>
      <c r="L28" s="61">
        <f t="shared" si="3"/>
        <v>0</v>
      </c>
      <c r="M28" s="11">
        <f>L28*F37</f>
        <v>0</v>
      </c>
      <c r="N28" s="27"/>
      <c r="O28" s="1"/>
      <c r="P28" s="19"/>
      <c r="Q28" s="9">
        <v>19</v>
      </c>
      <c r="R28" s="10">
        <f t="shared" si="4"/>
        <v>44807</v>
      </c>
      <c r="S28" s="13">
        <v>0</v>
      </c>
      <c r="T28" s="61">
        <f t="shared" si="5"/>
        <v>0</v>
      </c>
      <c r="U28" s="11">
        <f>T28*T37</f>
        <v>0</v>
      </c>
      <c r="V28" s="26"/>
      <c r="W28" s="9" t="s">
        <v>27</v>
      </c>
      <c r="X28" s="10">
        <f t="shared" si="6"/>
        <v>44989</v>
      </c>
      <c r="Y28" s="13">
        <v>0</v>
      </c>
      <c r="Z28" s="61">
        <f t="shared" si="7"/>
        <v>0</v>
      </c>
      <c r="AA28" s="11">
        <f>Z28*T37</f>
        <v>0</v>
      </c>
      <c r="AB28" s="27"/>
    </row>
    <row r="29" spans="2:28" ht="19.5" thickBot="1" x14ac:dyDescent="0.35">
      <c r="B29" s="19"/>
      <c r="C29" s="43">
        <v>20</v>
      </c>
      <c r="D29" s="44">
        <f t="shared" si="0"/>
        <v>44815</v>
      </c>
      <c r="E29" s="45">
        <v>0</v>
      </c>
      <c r="F29" s="46">
        <f t="shared" si="1"/>
        <v>0</v>
      </c>
      <c r="G29" s="47">
        <f>F29*F37</f>
        <v>0</v>
      </c>
      <c r="H29" s="26"/>
      <c r="I29" s="43" t="s">
        <v>28</v>
      </c>
      <c r="J29" s="44">
        <f t="shared" si="2"/>
        <v>44997</v>
      </c>
      <c r="K29" s="45">
        <v>0</v>
      </c>
      <c r="L29" s="46">
        <f t="shared" si="3"/>
        <v>0</v>
      </c>
      <c r="M29" s="53">
        <f>L29*F37</f>
        <v>0</v>
      </c>
      <c r="N29" s="27"/>
      <c r="O29" s="1"/>
      <c r="P29" s="19"/>
      <c r="Q29" s="43">
        <v>20</v>
      </c>
      <c r="R29" s="44">
        <f t="shared" si="4"/>
        <v>44814</v>
      </c>
      <c r="S29" s="45">
        <v>0</v>
      </c>
      <c r="T29" s="46">
        <f t="shared" si="5"/>
        <v>0</v>
      </c>
      <c r="U29" s="47">
        <f>T29*T37</f>
        <v>0</v>
      </c>
      <c r="V29" s="26"/>
      <c r="W29" s="43" t="s">
        <v>28</v>
      </c>
      <c r="X29" s="44">
        <f t="shared" si="6"/>
        <v>44996</v>
      </c>
      <c r="Y29" s="45">
        <v>0</v>
      </c>
      <c r="Z29" s="46">
        <f t="shared" si="7"/>
        <v>0</v>
      </c>
      <c r="AA29" s="53">
        <f>Z29*T37</f>
        <v>0</v>
      </c>
      <c r="AB29" s="27"/>
    </row>
    <row r="30" spans="2:28" ht="19.5" thickBot="1" x14ac:dyDescent="0.35">
      <c r="B30" s="19"/>
      <c r="C30" s="9">
        <v>21</v>
      </c>
      <c r="D30" s="10">
        <f t="shared" si="0"/>
        <v>44822</v>
      </c>
      <c r="E30" s="13">
        <v>0</v>
      </c>
      <c r="F30" s="61">
        <f t="shared" si="1"/>
        <v>0</v>
      </c>
      <c r="G30" s="11">
        <f>F30*F37</f>
        <v>0</v>
      </c>
      <c r="H30" s="26"/>
      <c r="I30" s="9" t="s">
        <v>29</v>
      </c>
      <c r="J30" s="10">
        <f t="shared" si="2"/>
        <v>45004</v>
      </c>
      <c r="K30" s="13">
        <v>0</v>
      </c>
      <c r="L30" s="61">
        <f t="shared" si="3"/>
        <v>0</v>
      </c>
      <c r="M30" s="11">
        <f>L30*F37</f>
        <v>0</v>
      </c>
      <c r="N30" s="27"/>
      <c r="O30" s="1"/>
      <c r="P30" s="19"/>
      <c r="Q30" s="9">
        <v>21</v>
      </c>
      <c r="R30" s="10">
        <f t="shared" si="4"/>
        <v>44821</v>
      </c>
      <c r="S30" s="13">
        <v>0</v>
      </c>
      <c r="T30" s="61">
        <f t="shared" si="5"/>
        <v>0</v>
      </c>
      <c r="U30" s="11">
        <f>T30*T37</f>
        <v>0</v>
      </c>
      <c r="V30" s="26"/>
      <c r="W30" s="9" t="s">
        <v>29</v>
      </c>
      <c r="X30" s="10">
        <f t="shared" si="6"/>
        <v>45003</v>
      </c>
      <c r="Y30" s="13">
        <v>0</v>
      </c>
      <c r="Z30" s="61">
        <f t="shared" si="7"/>
        <v>0</v>
      </c>
      <c r="AA30" s="11">
        <f>Z30*T37</f>
        <v>0</v>
      </c>
      <c r="AB30" s="27"/>
    </row>
    <row r="31" spans="2:28" ht="19.5" thickBot="1" x14ac:dyDescent="0.35">
      <c r="B31" s="19"/>
      <c r="C31" s="43">
        <v>22</v>
      </c>
      <c r="D31" s="44">
        <f t="shared" si="0"/>
        <v>44829</v>
      </c>
      <c r="E31" s="45">
        <v>0</v>
      </c>
      <c r="F31" s="46">
        <f t="shared" si="1"/>
        <v>0</v>
      </c>
      <c r="G31" s="47">
        <f>F31*F37</f>
        <v>0</v>
      </c>
      <c r="H31" s="26"/>
      <c r="I31" s="43" t="s">
        <v>30</v>
      </c>
      <c r="J31" s="44">
        <f t="shared" si="2"/>
        <v>45011</v>
      </c>
      <c r="K31" s="45">
        <v>0</v>
      </c>
      <c r="L31" s="46">
        <f t="shared" si="3"/>
        <v>0</v>
      </c>
      <c r="M31" s="53">
        <f>L31*F37</f>
        <v>0</v>
      </c>
      <c r="N31" s="27"/>
      <c r="O31" s="1"/>
      <c r="P31" s="19"/>
      <c r="Q31" s="43">
        <v>22</v>
      </c>
      <c r="R31" s="44">
        <f t="shared" si="4"/>
        <v>44828</v>
      </c>
      <c r="S31" s="45">
        <v>0</v>
      </c>
      <c r="T31" s="46">
        <f t="shared" si="5"/>
        <v>0</v>
      </c>
      <c r="U31" s="47">
        <f>T31*T37</f>
        <v>0</v>
      </c>
      <c r="V31" s="26"/>
      <c r="W31" s="43" t="s">
        <v>30</v>
      </c>
      <c r="X31" s="44">
        <f t="shared" si="6"/>
        <v>45010</v>
      </c>
      <c r="Y31" s="45">
        <v>0</v>
      </c>
      <c r="Z31" s="46">
        <f t="shared" si="7"/>
        <v>0</v>
      </c>
      <c r="AA31" s="53">
        <f>Z31*T37</f>
        <v>0</v>
      </c>
      <c r="AB31" s="27"/>
    </row>
    <row r="32" spans="2:28" ht="19.5" thickBot="1" x14ac:dyDescent="0.35">
      <c r="B32" s="19"/>
      <c r="C32" s="9">
        <v>23</v>
      </c>
      <c r="D32" s="10">
        <f t="shared" si="0"/>
        <v>44836</v>
      </c>
      <c r="E32" s="13">
        <v>0</v>
      </c>
      <c r="F32" s="61">
        <f t="shared" si="1"/>
        <v>0</v>
      </c>
      <c r="G32" s="11">
        <f>F32*F37</f>
        <v>0</v>
      </c>
      <c r="H32" s="26"/>
      <c r="I32" s="9" t="s">
        <v>31</v>
      </c>
      <c r="J32" s="10">
        <f t="shared" si="2"/>
        <v>45018</v>
      </c>
      <c r="K32" s="13">
        <v>0</v>
      </c>
      <c r="L32" s="61">
        <f t="shared" si="3"/>
        <v>0</v>
      </c>
      <c r="M32" s="11">
        <f>L32*F37</f>
        <v>0</v>
      </c>
      <c r="N32" s="27"/>
      <c r="O32" s="1"/>
      <c r="P32" s="19"/>
      <c r="Q32" s="9">
        <v>23</v>
      </c>
      <c r="R32" s="10">
        <f t="shared" si="4"/>
        <v>44835</v>
      </c>
      <c r="S32" s="13">
        <v>0</v>
      </c>
      <c r="T32" s="61">
        <f t="shared" si="5"/>
        <v>0</v>
      </c>
      <c r="U32" s="11">
        <f>T32*T37</f>
        <v>0</v>
      </c>
      <c r="V32" s="26"/>
      <c r="W32" s="9" t="s">
        <v>31</v>
      </c>
      <c r="X32" s="10">
        <f t="shared" si="6"/>
        <v>45017</v>
      </c>
      <c r="Y32" s="13">
        <v>0</v>
      </c>
      <c r="Z32" s="61">
        <f t="shared" si="7"/>
        <v>0</v>
      </c>
      <c r="AA32" s="11">
        <f>Z32*T37</f>
        <v>0</v>
      </c>
      <c r="AB32" s="27"/>
    </row>
    <row r="33" spans="2:28" ht="19.5" thickBot="1" x14ac:dyDescent="0.35">
      <c r="B33" s="19"/>
      <c r="C33" s="43">
        <v>24</v>
      </c>
      <c r="D33" s="44">
        <f t="shared" si="0"/>
        <v>44843</v>
      </c>
      <c r="E33" s="45">
        <v>0</v>
      </c>
      <c r="F33" s="46">
        <f t="shared" si="1"/>
        <v>0</v>
      </c>
      <c r="G33" s="47">
        <f>F33*F37</f>
        <v>0</v>
      </c>
      <c r="H33" s="26"/>
      <c r="I33" s="43" t="s">
        <v>32</v>
      </c>
      <c r="J33" s="44">
        <f t="shared" si="2"/>
        <v>45025</v>
      </c>
      <c r="K33" s="45">
        <v>0</v>
      </c>
      <c r="L33" s="46">
        <f t="shared" si="3"/>
        <v>0</v>
      </c>
      <c r="M33" s="53">
        <f>L33*F37</f>
        <v>0</v>
      </c>
      <c r="N33" s="27"/>
      <c r="O33" s="1"/>
      <c r="P33" s="19"/>
      <c r="Q33" s="43">
        <v>24</v>
      </c>
      <c r="R33" s="44">
        <f t="shared" si="4"/>
        <v>44842</v>
      </c>
      <c r="S33" s="45">
        <v>0</v>
      </c>
      <c r="T33" s="46">
        <f t="shared" si="5"/>
        <v>0</v>
      </c>
      <c r="U33" s="47">
        <f>T33*T37</f>
        <v>0</v>
      </c>
      <c r="V33" s="26"/>
      <c r="W33" s="43" t="s">
        <v>32</v>
      </c>
      <c r="X33" s="44">
        <f t="shared" si="6"/>
        <v>45024</v>
      </c>
      <c r="Y33" s="45">
        <v>0</v>
      </c>
      <c r="Z33" s="46">
        <f t="shared" si="7"/>
        <v>0</v>
      </c>
      <c r="AA33" s="53">
        <f>Z33*T37</f>
        <v>0</v>
      </c>
      <c r="AB33" s="27"/>
    </row>
    <row r="34" spans="2:28" ht="19.5" thickBot="1" x14ac:dyDescent="0.35">
      <c r="B34" s="19"/>
      <c r="C34" s="9">
        <v>25</v>
      </c>
      <c r="D34" s="10">
        <f t="shared" si="0"/>
        <v>44850</v>
      </c>
      <c r="E34" s="13">
        <v>0</v>
      </c>
      <c r="F34" s="61">
        <f t="shared" si="1"/>
        <v>0</v>
      </c>
      <c r="G34" s="11">
        <f>F34*F37</f>
        <v>0</v>
      </c>
      <c r="H34" s="26"/>
      <c r="I34" s="9" t="s">
        <v>33</v>
      </c>
      <c r="J34" s="10">
        <f t="shared" si="2"/>
        <v>45032</v>
      </c>
      <c r="K34" s="13">
        <v>0</v>
      </c>
      <c r="L34" s="61">
        <f t="shared" si="3"/>
        <v>0</v>
      </c>
      <c r="M34" s="11">
        <f>L34*F37</f>
        <v>0</v>
      </c>
      <c r="N34" s="27"/>
      <c r="O34" s="1"/>
      <c r="P34" s="19"/>
      <c r="Q34" s="9">
        <v>25</v>
      </c>
      <c r="R34" s="10">
        <f t="shared" si="4"/>
        <v>44849</v>
      </c>
      <c r="S34" s="13">
        <v>0</v>
      </c>
      <c r="T34" s="61">
        <f t="shared" si="5"/>
        <v>0</v>
      </c>
      <c r="U34" s="11">
        <f>T34*T37</f>
        <v>0</v>
      </c>
      <c r="V34" s="26"/>
      <c r="W34" s="9" t="s">
        <v>33</v>
      </c>
      <c r="X34" s="10">
        <f t="shared" si="6"/>
        <v>45031</v>
      </c>
      <c r="Y34" s="13">
        <v>0</v>
      </c>
      <c r="Z34" s="61">
        <f t="shared" si="7"/>
        <v>0</v>
      </c>
      <c r="AA34" s="11">
        <f>Z34*T37</f>
        <v>0</v>
      </c>
      <c r="AB34" s="27"/>
    </row>
    <row r="35" spans="2:28" ht="19.5" thickBot="1" x14ac:dyDescent="0.35">
      <c r="B35" s="19"/>
      <c r="C35" s="48">
        <v>26</v>
      </c>
      <c r="D35" s="49">
        <f t="shared" si="0"/>
        <v>44857</v>
      </c>
      <c r="E35" s="50">
        <v>0</v>
      </c>
      <c r="F35" s="51">
        <f t="shared" si="1"/>
        <v>0</v>
      </c>
      <c r="G35" s="52">
        <f>F35*F37</f>
        <v>0</v>
      </c>
      <c r="H35" s="26"/>
      <c r="I35" s="48" t="s">
        <v>34</v>
      </c>
      <c r="J35" s="49">
        <f t="shared" si="2"/>
        <v>45039</v>
      </c>
      <c r="K35" s="50">
        <v>0</v>
      </c>
      <c r="L35" s="51">
        <f t="shared" si="3"/>
        <v>0</v>
      </c>
      <c r="M35" s="52">
        <f>L35*F37</f>
        <v>0</v>
      </c>
      <c r="N35" s="27"/>
      <c r="O35" s="1"/>
      <c r="P35" s="19"/>
      <c r="Q35" s="48">
        <v>26</v>
      </c>
      <c r="R35" s="49">
        <f t="shared" si="4"/>
        <v>44856</v>
      </c>
      <c r="S35" s="50">
        <v>0</v>
      </c>
      <c r="T35" s="51">
        <f t="shared" si="5"/>
        <v>0</v>
      </c>
      <c r="U35" s="52">
        <f>T35*T37</f>
        <v>0</v>
      </c>
      <c r="V35" s="26"/>
      <c r="W35" s="48" t="s">
        <v>34</v>
      </c>
      <c r="X35" s="49">
        <f t="shared" si="6"/>
        <v>45038</v>
      </c>
      <c r="Y35" s="50">
        <v>0</v>
      </c>
      <c r="Z35" s="51">
        <f t="shared" si="7"/>
        <v>0</v>
      </c>
      <c r="AA35" s="52">
        <f>Z35*T37</f>
        <v>0</v>
      </c>
      <c r="AB35" s="27"/>
    </row>
    <row r="36" spans="2:28" ht="5.0999999999999996" customHeight="1" thickTop="1" thickBot="1" x14ac:dyDescent="0.35">
      <c r="B36" s="19"/>
      <c r="C36" s="28"/>
      <c r="D36" s="28"/>
      <c r="E36" s="29"/>
      <c r="F36" s="30"/>
      <c r="G36" s="31"/>
      <c r="H36" s="31"/>
      <c r="I36" s="31"/>
      <c r="J36" s="31"/>
      <c r="K36" s="30"/>
      <c r="L36" s="30"/>
      <c r="M36" s="31"/>
      <c r="N36" s="32"/>
      <c r="O36" s="2"/>
      <c r="P36" s="19"/>
      <c r="Q36" s="28"/>
      <c r="R36" s="28"/>
      <c r="S36" s="29"/>
      <c r="T36" s="30"/>
      <c r="U36" s="31"/>
      <c r="V36" s="31"/>
      <c r="W36" s="31"/>
      <c r="X36" s="31"/>
      <c r="Y36" s="30"/>
      <c r="Z36" s="30"/>
      <c r="AA36" s="31"/>
      <c r="AB36" s="32"/>
    </row>
    <row r="37" spans="2:28" ht="18.75" customHeight="1" thickTop="1" thickBot="1" x14ac:dyDescent="0.35">
      <c r="B37" s="33"/>
      <c r="C37" s="34"/>
      <c r="D37" s="78" t="s">
        <v>43</v>
      </c>
      <c r="E37" s="78"/>
      <c r="F37" s="35">
        <v>0.25900000000000001</v>
      </c>
      <c r="G37" s="57">
        <f>SUM(G10:G35)</f>
        <v>0</v>
      </c>
      <c r="H37" s="36"/>
      <c r="I37" s="36"/>
      <c r="J37" s="79" t="s">
        <v>42</v>
      </c>
      <c r="K37" s="79"/>
      <c r="L37" s="56">
        <v>44682</v>
      </c>
      <c r="M37" s="57">
        <f>SUM(M10:M35)</f>
        <v>0</v>
      </c>
      <c r="N37" s="37"/>
      <c r="P37" s="33"/>
      <c r="Q37" s="34"/>
      <c r="R37" s="78" t="s">
        <v>43</v>
      </c>
      <c r="S37" s="78"/>
      <c r="T37" s="35">
        <v>0.25900000000000001</v>
      </c>
      <c r="U37" s="57">
        <f>SUM(U10:U35)</f>
        <v>0</v>
      </c>
      <c r="V37" s="36"/>
      <c r="W37" s="36"/>
      <c r="X37" s="79" t="s">
        <v>42</v>
      </c>
      <c r="Y37" s="79"/>
      <c r="Z37" s="56">
        <v>44681</v>
      </c>
      <c r="AA37" s="57">
        <f>SUM(AA10:AA35)</f>
        <v>0</v>
      </c>
      <c r="AB37" s="37"/>
    </row>
    <row r="38" spans="2:28" ht="5.0999999999999996" customHeight="1" thickTop="1" thickBot="1" x14ac:dyDescent="0.3">
      <c r="B38" s="38"/>
      <c r="C38" s="39"/>
      <c r="D38" s="39"/>
      <c r="E38" s="40"/>
      <c r="F38" s="40"/>
      <c r="G38" s="41"/>
      <c r="H38" s="41"/>
      <c r="I38" s="41"/>
      <c r="J38" s="41"/>
      <c r="K38" s="40"/>
      <c r="L38" s="40"/>
      <c r="M38" s="41"/>
      <c r="N38" s="42"/>
      <c r="P38" s="38"/>
      <c r="Q38" s="39"/>
      <c r="R38" s="39"/>
      <c r="S38" s="40"/>
      <c r="T38" s="40"/>
      <c r="U38" s="41"/>
      <c r="V38" s="41"/>
      <c r="W38" s="41"/>
      <c r="X38" s="41"/>
      <c r="Y38" s="40"/>
      <c r="Z38" s="40"/>
      <c r="AA38" s="41"/>
      <c r="AB38" s="42"/>
    </row>
    <row r="39" spans="2:28" ht="22.5" thickTop="1" thickBot="1" x14ac:dyDescent="0.4">
      <c r="B39" s="80">
        <f ca="1">NOW()</f>
        <v>45721.087823032409</v>
      </c>
      <c r="C39" s="81"/>
      <c r="D39" s="81"/>
      <c r="E39" s="81"/>
      <c r="F39" s="81"/>
      <c r="G39" s="81"/>
      <c r="H39" s="81"/>
      <c r="I39" s="81"/>
      <c r="J39" s="66">
        <f>D10</f>
        <v>44682</v>
      </c>
      <c r="K39" s="67">
        <f>J35</f>
        <v>45039</v>
      </c>
      <c r="L39" s="62">
        <f>SUM(F10:F35)+SUM(L10:L35)</f>
        <v>0</v>
      </c>
      <c r="M39" s="63">
        <f>SUM(G37+M37)</f>
        <v>0</v>
      </c>
      <c r="N39" s="64"/>
      <c r="O39" s="65"/>
      <c r="P39" s="82">
        <f ca="1">TODAY()</f>
        <v>45721</v>
      </c>
      <c r="Q39" s="83"/>
      <c r="R39" s="83"/>
      <c r="S39" s="83"/>
      <c r="T39" s="83"/>
      <c r="U39" s="83"/>
      <c r="V39" s="83"/>
      <c r="W39" s="83"/>
      <c r="X39" s="66">
        <f>R10</f>
        <v>44681</v>
      </c>
      <c r="Y39" s="67">
        <f>X35</f>
        <v>45038</v>
      </c>
      <c r="Z39" s="62">
        <f>SUM(T10:T35)+SUM(Z10:Z35)</f>
        <v>0</v>
      </c>
      <c r="AA39" s="63">
        <f>SUM(U37+AA37)</f>
        <v>0</v>
      </c>
      <c r="AB39" s="64"/>
    </row>
    <row r="40" spans="2:28" ht="15.75" thickTop="1" x14ac:dyDescent="0.25"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</row>
    <row r="41" spans="2:28" x14ac:dyDescent="0.25">
      <c r="B41" s="74" t="s">
        <v>44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</row>
  </sheetData>
  <sheetProtection algorithmName="SHA-512" hashValue="KkrXOV8ZFRbTN2dJLiqzoeda2ff32kIGMWbqDXllC0CHk0wpYo3V+EYrqN2cIYLDGc/gQzWQom7wv1RFrOSddw==" saltValue="q2htiVEHHtr0uFYwXBXqcw==" spinCount="100000" sheet="1" objects="1" scenarios="1"/>
  <mergeCells count="13">
    <mergeCell ref="C7:C8"/>
    <mergeCell ref="I7:I8"/>
    <mergeCell ref="Q7:Q8"/>
    <mergeCell ref="W7:W8"/>
    <mergeCell ref="B4:AB5"/>
    <mergeCell ref="B40:AB40"/>
    <mergeCell ref="B41:AB41"/>
    <mergeCell ref="D37:E37"/>
    <mergeCell ref="J37:K37"/>
    <mergeCell ref="R37:S37"/>
    <mergeCell ref="X37:Y37"/>
    <mergeCell ref="B39:I39"/>
    <mergeCell ref="P39:W39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Strom Tabelle 2019 - 2020</vt:lpstr>
      <vt:lpstr>Strom Tabelle 2020 - 2021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Anika Hansen</dc:creator>
  <cp:lastModifiedBy>Clara Zetkin</cp:lastModifiedBy>
  <dcterms:created xsi:type="dcterms:W3CDTF">2019-01-11T06:10:21Z</dcterms:created>
  <dcterms:modified xsi:type="dcterms:W3CDTF">2025-03-05T01:06:30Z</dcterms:modified>
</cp:coreProperties>
</file>